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2018-2019\DU AN\Du an 8-2019\"/>
    </mc:Choice>
  </mc:AlternateContent>
  <bookViews>
    <workbookView xWindow="0" yWindow="0" windowWidth="20490" windowHeight="8910" tabRatio="766"/>
  </bookViews>
  <sheets>
    <sheet name="TỰ ĐỘNG HÓA" sheetId="14" r:id="rId1"/>
  </sheets>
  <definedNames>
    <definedName name="_DIS1">#REF!</definedName>
    <definedName name="_DIS2">#REF!</definedName>
    <definedName name="_EUR1">#REF!</definedName>
    <definedName name="_EUR2">#REF!</definedName>
    <definedName name="_EUR3">#REF!</definedName>
    <definedName name="_EUR4">#REF!</definedName>
    <definedName name="_tax1">#REF!</definedName>
    <definedName name="_USD1">#REF!</definedName>
    <definedName name="air">#REF!</definedName>
    <definedName name="Coefficient1">#REF!</definedName>
    <definedName name="commission">#REF!</definedName>
    <definedName name="DEWE">#REF!</definedName>
    <definedName name="Discount">#REF!</definedName>
    <definedName name="discountemco">#REF!</definedName>
    <definedName name="discountlucas">#REF!</definedName>
    <definedName name="DISDEWE">#REF!</definedName>
    <definedName name="DISGUNT">#REF!</definedName>
    <definedName name="DummyPos_Quantity" localSheetId="0">'TỰ ĐỘNG HÓA'!#REF!</definedName>
    <definedName name="ETH">#REF!</definedName>
    <definedName name="EUR">#REF!</definedName>
    <definedName name="EURCDT">#REF!</definedName>
    <definedName name="EURDL">#REF!</definedName>
    <definedName name="EURDTCS">#REF!</definedName>
    <definedName name="EURgunt">#REF!</definedName>
    <definedName name="EURKN">#REF!</definedName>
    <definedName name="EURLDD">#REF!</definedName>
    <definedName name="EURPLC200">#REF!</definedName>
    <definedName name="EURPLC300">#REF!</definedName>
    <definedName name="EURPLSNC">#REF!</definedName>
    <definedName name="EURVDK">#REF!</definedName>
    <definedName name="GBP">#REF!</definedName>
    <definedName name="HALucas2">#REF!</definedName>
    <definedName name="heso">#REF!</definedName>
    <definedName name="heso1">#REF!</definedName>
    <definedName name="heso2">#REF!</definedName>
    <definedName name="heso3">#REF!</definedName>
    <definedName name="heso4">#REF!</definedName>
    <definedName name="heso5">#REF!</definedName>
    <definedName name="hesoagilent">#REF!</definedName>
    <definedName name="hesoagilent2">#REF!</definedName>
    <definedName name="hesodewe">#REF!</definedName>
    <definedName name="hesoemco">#REF!</definedName>
    <definedName name="hesokhac">#REF!</definedName>
    <definedName name="hesokhac1">#REF!</definedName>
    <definedName name="hesokistler">#REF!</definedName>
    <definedName name="hesolucas">#REF!</definedName>
    <definedName name="hesomitutoyo">#REF!</definedName>
    <definedName name="HSCDT">#REF!</definedName>
    <definedName name="HSDATRON">#REF!</definedName>
    <definedName name="HSDEWE">#REF!</definedName>
    <definedName name="HSDL">#REF!</definedName>
    <definedName name="HSDTCS">#REF!</definedName>
    <definedName name="HSEMCO">#REF!</definedName>
    <definedName name="HSgunt">#REF!</definedName>
    <definedName name="HSKN">#REF!</definedName>
    <definedName name="HSLC2">#REF!</definedName>
    <definedName name="HSLC200">#REF!</definedName>
    <definedName name="HSLDT">#REF!</definedName>
    <definedName name="HSLN">#REF!</definedName>
    <definedName name="HSLucas">#REF!</definedName>
    <definedName name="HSLucas1">#REF!</definedName>
    <definedName name="HSLucas2">#REF!</definedName>
    <definedName name="HSPCB">#REF!</definedName>
    <definedName name="HSPLC">#REF!</definedName>
    <definedName name="HSPLC1">#REF!</definedName>
    <definedName name="HSPLC300">#REF!</definedName>
    <definedName name="HSPLCNC">#REF!</definedName>
    <definedName name="HSSIEMENS">#REF!</definedName>
    <definedName name="HSsimen">#REF!</definedName>
    <definedName name="HSSM200">#REF!</definedName>
    <definedName name="HSTBD">#REF!</definedName>
    <definedName name="HSVDK">#REF!</definedName>
    <definedName name="JPY">#REF!</definedName>
    <definedName name="KMT">#REF!</definedName>
    <definedName name="KYOWA">#REF!</definedName>
    <definedName name="Land">#REF!</definedName>
    <definedName name="Landsea">#REF!</definedName>
    <definedName name="lucas">'TỰ ĐỘNG HÓA'!#REF!</definedName>
    <definedName name="PPSitemPos_Price" localSheetId="0">'TỰ ĐỘNG HÓA'!#REF!</definedName>
    <definedName name="PPSitemPos_Quantity" localSheetId="0">'TỰ ĐỘNG HÓA'!#REF!</definedName>
    <definedName name="_xlnm.Print_Titles" localSheetId="0">'TỰ ĐỘNG HÓA'!$10:$11</definedName>
    <definedName name="SGD">#REF!</definedName>
    <definedName name="Tongban">#REF!</definedName>
    <definedName name="tongbanagilent">#REF!</definedName>
    <definedName name="tongbandewe">#REF!</definedName>
    <definedName name="tongbanemco">#REF!</definedName>
    <definedName name="Tongbangunt">#REF!</definedName>
    <definedName name="tongbankistler">#REF!</definedName>
    <definedName name="tongbanlucas">#REF!</definedName>
    <definedName name="tongbanmitutoyo">#REF!</definedName>
    <definedName name="total">#REF!</definedName>
    <definedName name="totalcost">#REF!</definedName>
    <definedName name="trongnuoc">#REF!</definedName>
    <definedName name="usd">#REF!</definedName>
    <definedName name="USDgunt">#REF!</definedName>
    <definedName name="USDLN">#REF!</definedName>
    <definedName name="usdPLC200">#REF!</definedName>
    <definedName name="VANTAI">#REF!</definedName>
  </definedNames>
  <calcPr calcId="162913"/>
</workbook>
</file>

<file path=xl/calcChain.xml><?xml version="1.0" encoding="utf-8"?>
<calcChain xmlns="http://schemas.openxmlformats.org/spreadsheetml/2006/main">
  <c r="G135" i="14" l="1"/>
  <c r="G110" i="14" l="1"/>
  <c r="G77" i="14"/>
  <c r="G55" i="14"/>
  <c r="G171" i="14" l="1"/>
  <c r="G268" i="14" l="1"/>
  <c r="G274" i="14"/>
  <c r="G289" i="14"/>
  <c r="G264" i="14"/>
  <c r="G206" i="14"/>
  <c r="G150" i="14"/>
  <c r="G302" i="14"/>
  <c r="G13" i="14"/>
  <c r="G210" i="14" l="1"/>
  <c r="G336" i="14" s="1"/>
</calcChain>
</file>

<file path=xl/sharedStrings.xml><?xml version="1.0" encoding="utf-8"?>
<sst xmlns="http://schemas.openxmlformats.org/spreadsheetml/2006/main" count="826" uniqueCount="433">
  <si>
    <t>STT</t>
  </si>
  <si>
    <t>KÝ MÃ HIỆU, NHÃN MÁC SẢN PHẨM</t>
  </si>
  <si>
    <t>(5)</t>
  </si>
  <si>
    <t>(6)</t>
  </si>
  <si>
    <t>(2)</t>
  </si>
  <si>
    <t>(1)</t>
  </si>
  <si>
    <t>(7)</t>
  </si>
  <si>
    <t>Lucas-Nulle Đức</t>
  </si>
  <si>
    <t>XUẤT XỨ</t>
  </si>
  <si>
    <t>TÊN HÀNG HÓA</t>
  </si>
  <si>
    <t>(3)</t>
  </si>
  <si>
    <t xml:space="preserve">Số LG </t>
  </si>
  <si>
    <t>LM9620</t>
  </si>
  <si>
    <t>LM9622</t>
  </si>
  <si>
    <t>LM9623</t>
  </si>
  <si>
    <t>SO5126-9A</t>
  </si>
  <si>
    <t>SO5126-8U</t>
  </si>
  <si>
    <t>Pallet vận chuyển phôi</t>
  </si>
  <si>
    <t>Phôi, phần trên, màu đen</t>
  </si>
  <si>
    <t>Phôi, phần dưới, màu trắng</t>
  </si>
  <si>
    <t>Cáp nối an toàn 4mm  100cm màu xanh nước biển</t>
  </si>
  <si>
    <t>Cáp nối an toàn 4mm  100cm màu đỏ</t>
  </si>
  <si>
    <t>LM9611</t>
  </si>
  <si>
    <t>LM9680</t>
  </si>
  <si>
    <t>LM9681</t>
  </si>
  <si>
    <t>LM9682</t>
  </si>
  <si>
    <t>LM9683</t>
  </si>
  <si>
    <t>CO3713-8R</t>
  </si>
  <si>
    <t>CO3713-4P</t>
  </si>
  <si>
    <t>SO2800-5V</t>
  </si>
  <si>
    <t>SO6200-1C</t>
  </si>
  <si>
    <t>SO6200-1D</t>
  </si>
  <si>
    <t>SO6200-1E</t>
  </si>
  <si>
    <t>SO6200-1G</t>
  </si>
  <si>
    <t>LM9621</t>
  </si>
  <si>
    <t>LM9624</t>
  </si>
  <si>
    <t>LM9625</t>
  </si>
  <si>
    <t>LM9626</t>
  </si>
  <si>
    <t>LM9061</t>
  </si>
  <si>
    <t>SE2902-9L</t>
  </si>
  <si>
    <t>LM9670</t>
  </si>
  <si>
    <t>SO5126-3U</t>
  </si>
  <si>
    <t>SO5126-3V</t>
  </si>
  <si>
    <t>ST7200-3T</t>
  </si>
  <si>
    <t>ST7200-3U</t>
  </si>
  <si>
    <t>CO3538-1R</t>
  </si>
  <si>
    <t>LM9070</t>
  </si>
  <si>
    <t>Thiết bị bao gồm:</t>
  </si>
  <si>
    <t>Hệ thống công nghiệp 4.0 được sử dụng để sản xuất tự động tự động tám sản phẩm khác nhau từ ba thành phần. Màn hình cảm ứng cho phép chọn hình ảnh của một sản phẩm bất kỳ để sản xuất. Nó được lưu giữ trên một tag RFID đính kèm tới sản phẩm này khi sự sản xuất được ủy quyền.</t>
  </si>
  <si>
    <t>Tất cả các trạm được kết nối qua mạng PROFIBUS và PROFINET, nó có thể giám sát các chức năng trên cơ sở lâu dài và thực hiện chuẩn đoán.</t>
  </si>
  <si>
    <t>- Hệ thống băng tải: Băng tải hai chiều được điều khiển bởi động cơ DC và động cơ ba pha tốc độ thay đổi</t>
  </si>
  <si>
    <t>- Hệ thống nhận dạng: Hệ thống nhận dạng RFID chuyển đổi sản phẩm mong muốn cho đế phôi để xử lý các trạm</t>
  </si>
  <si>
    <t>- Mức điều khiển: Cấu hình các công việc sản xuất từ máy tính, xử lý hình ảnh và thu thập dữ liệu hoạt động</t>
  </si>
  <si>
    <t>- Truyền dữ liệu điều khiển xử lý qua TCP/IP</t>
  </si>
  <si>
    <t>- Mạng kết nối quá PROFIBUS and PROFINET</t>
  </si>
  <si>
    <t>- Trạm phân loại IMS 3</t>
  </si>
  <si>
    <t>- Trạm lắp ráp IMS 4</t>
  </si>
  <si>
    <t>- Trạm xử lý IMS 5</t>
  </si>
  <si>
    <t>- Trạm tay gắp IMS 7</t>
  </si>
  <si>
    <t>Phân đoạn băng tải 180°</t>
  </si>
  <si>
    <t>Trạm phân loại</t>
  </si>
  <si>
    <t>Trạm lắp ráp</t>
  </si>
  <si>
    <t>Trạm xử lý</t>
  </si>
  <si>
    <t>Trạm tay gắp</t>
  </si>
  <si>
    <t xml:space="preserve">SIMATIC S7-1516-3 PN/DP 32 DE, 32 DA, 8 AE, 4 AA, nguồn 24V / 6 A </t>
  </si>
  <si>
    <t>Màn hình cảm ứng TP700</t>
  </si>
  <si>
    <t>Phần mềm tương tác: CSF 1 Industry 4.0 với IMS</t>
  </si>
  <si>
    <t xml:space="preserve">QuickChart, IMS 3  trạm cơ điện tử, trạm cấp phôi          </t>
  </si>
  <si>
    <t xml:space="preserve">QuickChart, IMS 4  trạm cơ điện tử, trạm lắp ráp             </t>
  </si>
  <si>
    <t xml:space="preserve">QuickChart, IMS 5 trạm cơ điện tử, trạm xử lý            </t>
  </si>
  <si>
    <t xml:space="preserve">QuickChart, IMS 7  trạm cơ điện tử, trạm tay gắp             </t>
  </si>
  <si>
    <t>Phôi, phần trên, màu trắng</t>
  </si>
  <si>
    <t>Phôi, phần dưới, màu đen</t>
  </si>
  <si>
    <t>Then phôi, plastic</t>
  </si>
  <si>
    <t>Then phôi, kim loại</t>
  </si>
  <si>
    <t>Cáp  giao diện nối tiếp 25 chân, chân cắm sub-D</t>
  </si>
  <si>
    <t>Máy nén khí, độ ồn thấp</t>
  </si>
  <si>
    <t>Bộ phụ kiện và ống nhựa cho hệ thống cơ điện tử</t>
  </si>
  <si>
    <t>Đầu nối an toàn 4mm có đầu nối thêm (2x), màu đỏ, 1000V/32A CAT II</t>
  </si>
  <si>
    <t>Đầu nối an toàn 4mm có đầu nối thêm (2x), màu xanh, 1000V/32A CAT II</t>
  </si>
  <si>
    <t>Bàn thực hành di động cho hệ IMS với khung 2 mức, 1200 mm</t>
  </si>
  <si>
    <t>Bàn thực hành di động cho hệ IMS 1200 mm</t>
  </si>
  <si>
    <t>Cáp mạng Cat5E 1m, màu xám</t>
  </si>
  <si>
    <t>Router với modem DSL và điểm truy cập WLAN</t>
  </si>
  <si>
    <t>CO3715-7T</t>
  </si>
  <si>
    <t>CO3715-7U</t>
  </si>
  <si>
    <t>Bộ đánh giá RFID</t>
  </si>
  <si>
    <t>SO2805-4A</t>
  </si>
  <si>
    <t>Phần mềm tương tác hướng dẫn RFID trong lô gic</t>
  </si>
  <si>
    <t>SO2800-5U</t>
  </si>
  <si>
    <t>Lucas-Nulle/Đức</t>
  </si>
  <si>
    <t>Phần mềm trợ giúp tương tác: CSF 2 điều khiển WiFi cho IMS</t>
  </si>
  <si>
    <t>LM9672</t>
  </si>
  <si>
    <t>CO3713-7V</t>
  </si>
  <si>
    <t>LM9040</t>
  </si>
  <si>
    <t>SO6200-1Z</t>
  </si>
  <si>
    <t>Bộ mô phỏng lỗi và kiểm tra IMS/IPA</t>
  </si>
  <si>
    <t>Cáp giao diện nối tiếp 25 chân, chân cắm sub-D</t>
  </si>
  <si>
    <t>QuickChart bộ mô phỏng lỗi và kiểm tra IMS/IPA</t>
  </si>
  <si>
    <t xml:space="preserve">Bộ mở rộng điều khiển bằng Wifi </t>
  </si>
  <si>
    <t xml:space="preserve">Đầu đọc/ghi RFID </t>
  </si>
  <si>
    <t>Bộ đọc/ghi RFID</t>
  </si>
  <si>
    <t>Hệ thống hoạch định tài nguyên doanh nghiệp ERP</t>
  </si>
  <si>
    <t>SO2800-5Z</t>
  </si>
  <si>
    <t>Phần mềm trợ giúp tương tác: CSF 4 ERP Lab cho  nhà máy sản xuất thông minh/ công nghiệp 4.0</t>
  </si>
  <si>
    <t>Máy tính để bàn</t>
  </si>
  <si>
    <t>Dell</t>
  </si>
  <si>
    <t>Châu á</t>
  </si>
  <si>
    <t>I</t>
  </si>
  <si>
    <t>LM9698</t>
  </si>
  <si>
    <t xml:space="preserve">Bộ cảm biến siêu âm IO-Link cho giám sát mức </t>
  </si>
  <si>
    <t>Các Hệ thống nền tảng cho Smart Factory</t>
  </si>
  <si>
    <t>Hệ thực hành mạng truyền thông công nghiệp</t>
  </si>
  <si>
    <t>Nội dung đào tạo:</t>
  </si>
  <si>
    <t>Lập trình PLC, màn hình HMI</t>
  </si>
  <si>
    <t>Nguyên lý mạng truyền thông công nghiệp Asi, Profibus, Profinet</t>
  </si>
  <si>
    <t>Nhận dạng, thao tác kết nối hệ thống mạng</t>
  </si>
  <si>
    <t>Thiết kế kết nối mạng Asi và các I/O</t>
  </si>
  <si>
    <t>Kết nối, lập trình giao tiếp mạng Profinet/Profibus và mạng Asi</t>
  </si>
  <si>
    <t>Nguyên lý đo lường dùng cảm biến quang học</t>
  </si>
  <si>
    <t>Thiết lập hệ thống mạng điều khiển hệ thống băng tải đôi</t>
  </si>
  <si>
    <t>Phân tích và chuẩn đoán lỗi mạng, lỗi hệ thống</t>
  </si>
  <si>
    <t>Băng tải đôi, motor 24v</t>
  </si>
  <si>
    <t>LM9606</t>
  </si>
  <si>
    <t>Modun đo lường sự di chuyển IMS</t>
  </si>
  <si>
    <t>LM9677</t>
  </si>
  <si>
    <t>AS-Interface Slave 4DI/4DO cho IMS</t>
  </si>
  <si>
    <t>LM9650</t>
  </si>
  <si>
    <t>Bộ chuyển đổi PROFIBUS thành PROFINET</t>
  </si>
  <si>
    <t>LM9188</t>
  </si>
  <si>
    <t xml:space="preserve">SIMATIC S7-1516-3 PN/DP 32 DE, 32 DA, 8 AE, 4 AA, 24V / 6 A power supply; </t>
  </si>
  <si>
    <t xml:space="preserve">CO3713-8R
</t>
  </si>
  <si>
    <t>Giao diện Profinet IO / AS</t>
  </si>
  <si>
    <t>CO3715-5U</t>
  </si>
  <si>
    <t>Phần mềm hổ trợ tương tác:  CBS 1 Industrial bus systems</t>
  </si>
  <si>
    <t>SO2800-5W</t>
  </si>
  <si>
    <t>Biểu đồ, IMS 1.2 Băng tải với điều khiển DC</t>
  </si>
  <si>
    <t>SO6200-1A</t>
  </si>
  <si>
    <t>Cáp giao diện nối tiếp 9/9 cực</t>
  </si>
  <si>
    <t>Cáp kết nối PROFIBUS, 1.5m;  2 đầu cắm</t>
  </si>
  <si>
    <t>LM9180</t>
  </si>
  <si>
    <t>Cáp kết nối PROFINET, 1,5 m; Phích cắm 1 x 90 °, 1 x thẳng</t>
  </si>
  <si>
    <t>LM9192</t>
  </si>
  <si>
    <t xml:space="preserve"> Phích cắm kết nối an toàn 4mm với chân cắm an toàn phía sau (2x), đỏ, 1000V/32A CAT II</t>
  </si>
  <si>
    <t xml:space="preserve"> Phích cắm kết nối an toàn 4mm với chân cắm an toàn phía sau (2x), xanh dương, 1000V/32A CAT II</t>
  </si>
  <si>
    <t>Dây đo an toàn (4mm), 150cm, đỏ</t>
  </si>
  <si>
    <t>SO5126-9F</t>
  </si>
  <si>
    <t>Dây đo an toàn (4mm), 150cm, xanh dương</t>
  </si>
  <si>
    <t>SO5126-9K</t>
  </si>
  <si>
    <t>Dây đo an toàn(4mm), 150cm, vàng</t>
  </si>
  <si>
    <t>SO5126-9H</t>
  </si>
  <si>
    <t>Dây đo an toàn (4mm), 50cm/20", đỏ</t>
  </si>
  <si>
    <t>SO5126-8K</t>
  </si>
  <si>
    <t>Dây đo an toàn 50cm/20", xanh dương</t>
  </si>
  <si>
    <t>SO5126-8P</t>
  </si>
  <si>
    <t>Bàn thí nghiệm di động, 2 mức, 1200mm</t>
  </si>
  <si>
    <t>Việt Nam</t>
  </si>
  <si>
    <t>Bộ chứa dây gắn tường hay khung nhôm cho 48 sợi</t>
  </si>
  <si>
    <t>Bộ giữ PC vào chân bàn, có điều chỉnh chiều rộng và chiều cao</t>
  </si>
  <si>
    <t xml:space="preserve">Bộ gá màn hình máy tính LCD </t>
  </si>
  <si>
    <t>Hệ thực hành RFID (hệ thống nhận dạng bằng tần số vô tuyến)</t>
  </si>
  <si>
    <t>Tiêu chuẩn nhận dạng tần số vô tuyến, RFID liên quan đến việc nhận dạng và định vị trí không tiếp xúc các đối tượng và cho phép phát hiện, lưu trữ và kết nối mạng dữ liệu số tự động</t>
  </si>
  <si>
    <t>Hệ thống đào tạo "RFID" này là một môi trường thực tế cho việc học cách các pallet tại một nhà máy tự động hóa được nhận dạng bằng các mô-đun chức năng hệ thống. Hệ thống này cũng có thể được sử dụng để cung cấp sự chỉ dẫn trong cấu hình mạng bằng phương tiện PROFINET</t>
  </si>
  <si>
    <t>Bộ đọc/viết RFID</t>
  </si>
  <si>
    <t>Phân đoạn băng tải đôi, động cơ 24V</t>
  </si>
  <si>
    <t xml:space="preserve">LM9606
</t>
  </si>
  <si>
    <t xml:space="preserve">LM9620
</t>
  </si>
  <si>
    <t>Quichchart bo mạch SPS S7-1500 Siemens</t>
  </si>
  <si>
    <t xml:space="preserve">SO6200-5K
</t>
  </si>
  <si>
    <t>Dây đo an toàn (4mm), 100cm, xanh dương</t>
  </si>
  <si>
    <t>Dây đo an toàn (4mm), 100cm, đỏ</t>
  </si>
  <si>
    <t>Máy tính để bàn, màn hình LCD</t>
  </si>
  <si>
    <t>ĐNÁ</t>
  </si>
  <si>
    <t>1 Bộ thiết bị bao gồm:</t>
  </si>
  <si>
    <t>II</t>
  </si>
  <si>
    <t>Hệ thống Smart Factory</t>
  </si>
  <si>
    <t xml:space="preserve">Hệ đào tạo cơ điện tử công nghiệp 4.0 </t>
  </si>
  <si>
    <t>III</t>
  </si>
  <si>
    <t>Các hệ thống mở rộng của Smart Factory (Công nghiệp 4.0)</t>
  </si>
  <si>
    <t>Rô bốt công nghiệp KUKA với trạm tháo dỡ</t>
  </si>
  <si>
    <t>Robot công nghiệp Kuka KR6 R700 sixx, 6 trục, 6kg</t>
  </si>
  <si>
    <t>LM9691</t>
  </si>
  <si>
    <t>1</t>
  </si>
  <si>
    <t>Bàn di động với kính bảo vệ cho rô bốt, 1200 mm</t>
  </si>
  <si>
    <t>ST7200-3Q</t>
  </si>
  <si>
    <t>Phần mềm hướng dẫn: Cấu hình cho rô bốt Kuka CRK10</t>
  </si>
  <si>
    <t>SO2800-4S</t>
  </si>
  <si>
    <t>LM9662</t>
  </si>
  <si>
    <t>Trạm tháo lắp phôi với robot</t>
  </si>
  <si>
    <t>LM9637</t>
  </si>
  <si>
    <t>SIMATIC S7-1200 14 DI, 10 DO, 2 AI, 1 AO, nguồn 24V/5 A</t>
  </si>
  <si>
    <t>CO3713-8Q</t>
  </si>
  <si>
    <t>CSW 1: Hệ thực hành Trạm làm việc bằng tay thông minh</t>
  </si>
  <si>
    <t>Trạm công tác làm việc thông minh kết hợp công việc bằng tay được thực hiện bởi người vận hành với độ tin cậy quá trình tương đương với độ tin cậy đạt được bằng cách sản xuất tự động hóa. Các tiêu chuẩn về độ tin cậy, hiệu quả và tính công thái của quá trình có thể được kết hợp thành một hệ thống thể hiện độ tin cậy của quá trình cao. Điều này cho phép triển khai công nhân một cách linh hoạt mà không hề làm giảm chất lượng.
Các trạm làm việc bằng tay hiện đại có lợi thế là chúng có thể được mở rộng và kết hợp thành các hệ thống ERP. Các lệnh làm việc, hướng dẫn lắp ráp và quản lý kho bãi được kiểm soát và lưu trữ một cách tập trung.</t>
  </si>
  <si>
    <t>Trạm làm việc bằng tay thông minh</t>
  </si>
  <si>
    <t>LM9535</t>
  </si>
  <si>
    <t>CCS 1: Hệ thực hành An ninh mạng trong công nghệ tự động hóa</t>
  </si>
  <si>
    <t>Trong các dây chuyền sản xuất hiện đại, chủ đề an ninh mạng là không thể thiếu. Tất cả các biện pháp an toàn thông thường chống lại các cuộc tấn công không gian mạng trên các hệ thống tự động được truyền tải với một loạt các bài tập.</t>
  </si>
  <si>
    <t>• Quy tắc ứng xử cho việc sử dụng hệ thống</t>
  </si>
  <si>
    <t>• Các biện pháp vật lý</t>
  </si>
  <si>
    <t>• Cấu hình bộ định tuyến mạng LAN bảo mật</t>
  </si>
  <si>
    <t xml:space="preserve">• Máy dịch vụ (server) DHCP </t>
  </si>
  <si>
    <t>• Bức tường lửa</t>
  </si>
  <si>
    <t>• VPN mở</t>
  </si>
  <si>
    <t>• Phân tích các giao thức mạng</t>
  </si>
  <si>
    <t>• Vỏ bảo mật  (SSH)</t>
  </si>
  <si>
    <t>• HTTP (S)</t>
  </si>
  <si>
    <t>• Bảo trì từ xa bằng Sinema</t>
  </si>
  <si>
    <t>• Kiểm soát truy cập / hạn chế quyền truy cập</t>
  </si>
  <si>
    <t>• Xác thực / phát hành</t>
  </si>
  <si>
    <t>• Giải mã / mã hóa</t>
  </si>
  <si>
    <t>• Các chứng chỉ</t>
  </si>
  <si>
    <t>Bộ thiết bị cơ bản bao gồm:</t>
  </si>
  <si>
    <t>Bộ định tuyến mạng LAN bảo mật</t>
  </si>
  <si>
    <t>CO3715-7R</t>
  </si>
  <si>
    <t xml:space="preserve">Gói bộ đào tạo tiện lợi TP700 có panen cảm ứng </t>
  </si>
  <si>
    <t>SIMATIC S7-1516-3 PN / DP 32 DE, 32 DA, 8 AE, 4 AA, Nguồn điện 24V/ 6A</t>
  </si>
  <si>
    <t>Cáp nối tạm Cat5E 1x 1m màu vàng, 2x 2m màu vàng</t>
  </si>
  <si>
    <t>LM9057</t>
  </si>
  <si>
    <t>Cáp nối tạm Cat5E 2 m, màu xám</t>
  </si>
  <si>
    <t>LM9071</t>
  </si>
  <si>
    <t>LM9056</t>
  </si>
  <si>
    <t>Công tắc tự cắt /  một cực, hộp đựng PS4-1</t>
  </si>
  <si>
    <t>PS4123-7A</t>
  </si>
  <si>
    <t>Phần mềm thực hành tương tác: An ninh mạng</t>
  </si>
  <si>
    <t>SO2805-4B</t>
  </si>
  <si>
    <t>Bàn thí nghiệm bằng nhôm di động, 3 mức, 1250x700x1995mm</t>
  </si>
  <si>
    <t>LM9520</t>
  </si>
  <si>
    <t>Hệ thống băng tải vật lý không gian mạng</t>
  </si>
  <si>
    <t>LM9515</t>
  </si>
  <si>
    <t>SO2805-5N</t>
  </si>
  <si>
    <t>SO6200-2P</t>
  </si>
  <si>
    <t>Phần mềm tương tác hướng dẫn IMS 1.5, băng chuyền có PLC và các trạm xử lý</t>
  </si>
  <si>
    <t>QuickChart, IMS 1.5 hệ thống vận chuyển vật lý không gian mạng</t>
  </si>
  <si>
    <t>LM9694</t>
  </si>
  <si>
    <t>LM8257</t>
  </si>
  <si>
    <t>LM9627</t>
  </si>
  <si>
    <t>LM9628</t>
  </si>
  <si>
    <t>Vật liệu phụ kiện cho trạm tay gắp</t>
  </si>
  <si>
    <t>Nguồn cung cấp DC 24V/5A cho các băng tay IMS</t>
  </si>
  <si>
    <t>Bộ chuyển đổi Ethernet USB 2.0, 10/100</t>
  </si>
  <si>
    <t>LM9663</t>
  </si>
  <si>
    <t xml:space="preserve">Tay kẹp song song cho rô bốt </t>
  </si>
  <si>
    <t xml:space="preserve">Tay kẹp khí nén cho rô bốt </t>
  </si>
  <si>
    <t>Phôi, phần trên, màu đỏ</t>
  </si>
  <si>
    <t>Phôi, phần dưới, màu đỏ</t>
  </si>
  <si>
    <t>LM9629</t>
  </si>
  <si>
    <t>Then phôi, màu đen</t>
  </si>
  <si>
    <t>LM9174</t>
  </si>
  <si>
    <t>Thẻ nhớ SIMATIC S7 cho S7-1x00 CPU, 4 Mbyte</t>
  </si>
  <si>
    <t>LM9988</t>
  </si>
  <si>
    <t>Bộ chia mạng 5 cổng</t>
  </si>
  <si>
    <t xml:space="preserve">Bộ chuyển đổi mạng USB 10/100 BaseTX RJ45                                          </t>
  </si>
  <si>
    <t>Cấu hình hệ thống trước khi xuất xưởng</t>
  </si>
  <si>
    <t>Hệ thực hành CAC 2: Điều khiển băng tải thông qua bộ vi điều khiển</t>
  </si>
  <si>
    <t>Nguyên tắc cơ bản của "Hệ thống vật lý trên mạng" Nhà máy thông minh (Công nghiệp 4.0) dựa trên sự tương tác giữa các bộ chấp hành và các cảm biến, sự tích hợp của chúng trong Internet và xử lý tất cả thông tin liên quan trong nền tảng CPS. Với sự trợ giúp của bộ đào tạo CPS, các kỹ thuật viên tương lai có thể tìm hiểu cách mở rộng hệ thống vi điều khiển thành Hệ thống vật lý, và cách lập trình và sử dụng giao diện với đám mây để kết nối với nền tảng CPS.
Đương nhiên, bộ đào tạo CPS cũng có thể được tích hợp như một phần của hệ thống nhà máy thông minh (Công nghiệp 4.0).</t>
  </si>
  <si>
    <t>Lợi ích của bạn:</t>
  </si>
  <si>
    <t>· Kết nối "thông minh" (bộ vi điều khiển) với "cơ điện tử" (băng tải) và các cảm biến</t>
  </si>
  <si>
    <t>· Xử lý tín hiệu đầu vào và đầu ra tương tự và kỹ thuật số</t>
  </si>
  <si>
    <t>· Lập trình với ngôn ngữ lập trình đồ họa FlowCode</t>
  </si>
  <si>
    <t>· Có thể được tích hợp thành một nhà máy thông minh</t>
  </si>
  <si>
    <t>· Tích hợp với Ethernet có thể nhờ vào mô-đun mạng tùy chọn</t>
  </si>
  <si>
    <t>Bộ thiết bị bao gồm:</t>
  </si>
  <si>
    <t>Arduino UNO 8 bit</t>
  </si>
  <si>
    <t>CO4205-7B</t>
  </si>
  <si>
    <t>Giao diện công nghiệp</t>
  </si>
  <si>
    <t>CO4205-7Z</t>
  </si>
  <si>
    <t>Mô-đun đo dịch chuyển IMS</t>
  </si>
  <si>
    <t>Tấm vận chuyển phôi</t>
  </si>
  <si>
    <t>Nguồn điện DC 24V / 5A cho băng tải IMS</t>
  </si>
  <si>
    <t>Giao diện UniTrain với các công cụ ảo (VI cơ bản)</t>
  </si>
  <si>
    <t>CO4203-2A</t>
  </si>
  <si>
    <t>Giá thực nghiệm EloTrain</t>
  </si>
  <si>
    <t>SO4203-3B</t>
  </si>
  <si>
    <t>Bộ các cáp nối và đầu cắm EloTrain dùng cho hệ thống 2mm</t>
  </si>
  <si>
    <t>SO5146-1N</t>
  </si>
  <si>
    <t>Hộp đựng UniTrain cho một hệ thống</t>
  </si>
  <si>
    <t>CO4203-2Y</t>
  </si>
  <si>
    <t>Khung lắp ráp panen cho bàn, đế chữ T, 1 cấp</t>
  </si>
  <si>
    <t>ST8003-1V</t>
  </si>
  <si>
    <t>Phần mềm thực hành tương tác: Băng tải IMS với PLC và các trạm làm việc</t>
  </si>
  <si>
    <t>Máy nén, tiếng ồn thấp</t>
  </si>
  <si>
    <t>Bộ ống và phụ kiện cho hệ thống cơ điện tử</t>
  </si>
  <si>
    <t>Bộ các chìa vặn Allen</t>
  </si>
  <si>
    <t>LM9716</t>
  </si>
  <si>
    <t>Cáp giao diện nối tiếp 25 chân, đầu cắm / ổ cắm Sub-D</t>
  </si>
  <si>
    <t>QuickChart Bộ mô phỏng lỗi và kiểm tra IMS</t>
  </si>
  <si>
    <t>Bàn thí nghiệm di động, khung giá 2 mức, 1200mm</t>
  </si>
  <si>
    <t>Phần mềm thực hành tương tác: Hệ thống vận chuyển CAC 2</t>
  </si>
  <si>
    <t>SO2805-4E</t>
  </si>
  <si>
    <t>QuickChart IMS 1.5 Hệ thống vận chuyển vật lý không gian mạng</t>
  </si>
  <si>
    <t>Hệ thực hành công nghệ an toàn bằng chuẩn truyền thông AS-I công nghiệp</t>
  </si>
  <si>
    <t>Các hệ thống đào tạo xử lý chủ đề "Công nghệ an toàn" bao gồm toàn bộ phổ của đối tượng từ các mạch đơn giản sử dụng rơle an toàn tới AS-i Safety với bộ giám sát an toàn thông qua các điều khiển quá trình không an toàn với PROFIsafe. Các hệ thống quang như các rèm phát sáng hoặc máy quét laser cũng có thể dễ dàng tích hợp vào các hệ thống này. Trái tim của mô hình này là cửa bảo vệ với công tắc vị trí an toàn mà trên đó có thể đào tạo một loạt các ứng dụng an toàn.
Các hệ thống về công nghệ an toàn là một bổ sung tuyệt vời cho "Hệ thống Cơ điện tử công nghiệp" IMS®.</t>
  </si>
  <si>
    <t>Có sẵn các hệ thống sau đây:</t>
  </si>
  <si>
    <t>· Các mạch có thiết bị kiểm soát an toàn</t>
  </si>
  <si>
    <t>· An toàn AS-i</t>
  </si>
  <si>
    <t>· PROFIsafe</t>
  </si>
  <si>
    <t>· Các hệ thống quang học</t>
  </si>
  <si>
    <t>Hệ thực hành CSY 1: Sơ đồ mạch điện cho các rơ le an toàn</t>
  </si>
  <si>
    <t xml:space="preserve">Mô hình trung tâm trong bộ này là một cửa an toàn với các công tắc vị trí an toàn. Các ứng dụng an toàn khác nhau có thể được giảng dạy bằng cách sử dụng hệ thống bao gồm các mạch an toàn liên quan:_x000D_
• Công tắc vị trí an toàn với tay gạt có con lăn_x000D_
• Công tắc vị trí an toàn với bộ truyền động riêng
• Công tắc vị trí an toàn với cái lẫy khóa_x000D_
• Cắt mạch khẩn cấp_x000D_
</t>
  </si>
  <si>
    <t>Cổng bảo vệ có công tắc vị trí an toàn</t>
  </si>
  <si>
    <t>CO3715-7G</t>
  </si>
  <si>
    <t>Rơle an toàn cho các ứng dụng dừng khẩn cấp</t>
  </si>
  <si>
    <t>CO3715-7H</t>
  </si>
  <si>
    <t>Rơle an toàn cho giám sát bảo vệ</t>
  </si>
  <si>
    <t>CO3715-7J</t>
  </si>
  <si>
    <t>Các công tắc và nút ấn dùng cho điều khiển công-tắc-tơ</t>
  </si>
  <si>
    <t>CO3209-1B</t>
  </si>
  <si>
    <t>Khối quá tải an toàn với động cơ làm việc</t>
  </si>
  <si>
    <t>CO3715-7L</t>
  </si>
  <si>
    <t>Phần mềm thực hành tương tác: CSY 1 Hệ thống an toàn với các rơ le an toàn</t>
  </si>
  <si>
    <t>SO2800-4F</t>
  </si>
  <si>
    <t>QuickChart, Cửa bảo vệ có công tắc an toàn positon</t>
  </si>
  <si>
    <t>SO6200-6A</t>
  </si>
  <si>
    <t>QuickChart, Các rơ le an toàn</t>
  </si>
  <si>
    <t>SO6200-6B</t>
  </si>
  <si>
    <t>QuickChart, Rơle an toàn cho giám sát cửa bảo vệ</t>
  </si>
  <si>
    <t>SO6200-6C</t>
  </si>
  <si>
    <t>Nguồn điện DC ổn định 24V / 6A</t>
  </si>
  <si>
    <t>CO3538-8C</t>
  </si>
  <si>
    <t>Bộ dây đo an toàn, 4mm (30 dây)</t>
  </si>
  <si>
    <t>SO5148-2H</t>
  </si>
  <si>
    <t>Đầu cắm kết nối an toàn 4mm có rẽ nhánh (2x), màu đen, 1000V / 32A CAT II</t>
  </si>
  <si>
    <t>SO5126-3R</t>
  </si>
  <si>
    <t>Đầu cắm kết nối an toàn 4mm có rẽ nhánh (2x), màu đỏ, 1000V / 32A CAT II</t>
  </si>
  <si>
    <t>Đầu cắm kết nối an toàn 4mm có rẽ nhánh (2x), màu xanh dương, 1000V / 32A CAT II</t>
  </si>
  <si>
    <t>Hệ thực hành CSY 2: Các thành phần an toàn giao diện AS</t>
  </si>
  <si>
    <t>Một hệ thống an toàn với các thành phần an toàn AS-i là một sự bổ sung tuyệt vời cho bộ thiết bị AS-i và truyền đạt mọi khía cạnh của kỹ thuật an toàn. Bộ giám sát an toàn AS-i được thiết kế để giám sát tất cả các thiết bị tớ AS-i an toàn trong mạng giao diện AS. Bộ giám sát an toàn AS-i có thể được cấu hình nhanh chóng bằng phần mềm đi kèm. Điều này có nghĩa là các thành phần như nút tắt khẩn cấp, công tắc cửa an toàn hoặc các lưới, rèm che an toàn có thể được kết nối dễ dàng với mạng AS-i.</t>
  </si>
  <si>
    <t>Bộ giám sát an toàn AS-i với phần mềm cấu hình và cáp giao diện</t>
  </si>
  <si>
    <t>CO3715-5S</t>
  </si>
  <si>
    <t>Thiết bị tớ an toàn AS-i</t>
  </si>
  <si>
    <t>CO3715-5G</t>
  </si>
  <si>
    <t>Công tắc an toàn ngắt mạch khẩn cấp giao diện AS</t>
  </si>
  <si>
    <t>SO3715-5R</t>
  </si>
  <si>
    <t>SIMATIC S7-314C 2DP, 24 DI, 16 DO, 4 AI, 2 AO, nguồn 24 V / 6 A</t>
  </si>
  <si>
    <t>CO3713-8L</t>
  </si>
  <si>
    <t>Adapter PC và PCL-S7 bới bộ chuyển đổi USB/MPI</t>
  </si>
  <si>
    <t>SO3713-5E</t>
  </si>
  <si>
    <t>Phần mềm huấn luyện 1x STEP 7, S7 Graph, S7 SLC, PLC Sim</t>
  </si>
  <si>
    <t>SO6002-1Q</t>
  </si>
  <si>
    <t>Bộ xử lý truyền thông CP343-2 P để kết nối S7-300 vào giao diện AS</t>
  </si>
  <si>
    <t>SO3713-5K</t>
  </si>
  <si>
    <t>Nguồn điện AS-i</t>
  </si>
  <si>
    <t>CO3715-5A</t>
  </si>
  <si>
    <t>4DI / 4DO thiết bị tớ AS-i với công tắc mô phỏng</t>
  </si>
  <si>
    <t>CO3715-5F</t>
  </si>
  <si>
    <t>Khối tín hiệu và điều khiển giao diện AS</t>
  </si>
  <si>
    <t>SO3715-5K</t>
  </si>
  <si>
    <t>Khối quá tải an toàn có động cơ làm việc</t>
  </si>
  <si>
    <t>Cột chỉ báo AS-i</t>
  </si>
  <si>
    <t>CO3715-5M</t>
  </si>
  <si>
    <t>Cảm biến điện cảm của giao diện AS</t>
  </si>
  <si>
    <t>SO3715-5L</t>
  </si>
  <si>
    <t>4DI / 4DO thiết bị tớ giao diện AS cho IMS</t>
  </si>
  <si>
    <t>Đoạn băng tải đôi, động cơ 24V</t>
  </si>
  <si>
    <t>Phần mềm thực hành tương tác: CSY2 Hệ thống an toàn - An toàn AS-i tại nơi làm việc</t>
  </si>
  <si>
    <t>SO2800-4G</t>
  </si>
  <si>
    <t>Đầu cắm kết nối an toàn 4mm có rẽ nhánh (2x), màu vàng, 1000V / 32A CAT II</t>
  </si>
  <si>
    <t>SO5126-3Z</t>
  </si>
  <si>
    <t>Cáp định hình cho giao diện AS (màu vàng), tính theo mét</t>
  </si>
  <si>
    <t>LM9190</t>
  </si>
  <si>
    <t>Cáp định hình cho giao diện AS, 24 V DC (màu đen), tính theo mét</t>
  </si>
  <si>
    <t>LM9191</t>
  </si>
  <si>
    <t>Thiết bị chẩn đoán và tạo địa chỉ giao diện AS</t>
  </si>
  <si>
    <t>LM8150</t>
  </si>
  <si>
    <t>Hệ thực hành CSY 3: PLC/PROFIsafe Fail-safe</t>
  </si>
  <si>
    <t>Mô-đun tín hiệu Fail-safe giám sát các tín hiệu đầu vào và đầu ra. CPU kiểm tra xem hệ thống điều khiển có hoạt động chính xác không bằng các tự kiểm tra thường xuyên, các kiểm tra lệnh cũng như kiểm soát tuần tự chương trình hợp lý và theo thời gian thực hay không. Ngoài ra, thiết bị ngoại vi được giám sát bằng cách truy vấn quay vòng các tín hiệu cảnh giới.</t>
  </si>
  <si>
    <t>SIMATIC ET200S Profibus, Profisafe, 16DI, 16DO, 4 / 8FDI, 4FDO, nguồn điện 24V / 6A</t>
  </si>
  <si>
    <t>CO3713-6F</t>
  </si>
  <si>
    <t>SIMATIC S7-315F-2 PN / DP,  16 DI, 16 DO, 4AE, 2AA, Profibus, nguồn điện 24V / 6A</t>
  </si>
  <si>
    <t>CO3713-8K</t>
  </si>
  <si>
    <t>Bộ phối ghép PC PLC-S7 với bộ chuyển đổi USB / MPI</t>
  </si>
  <si>
    <t>Phần mềm cho hệ thống đào tạo 1x STEP 7, S7-Graph, S7-SCL, PLC-Sim (D, GB, F, E, I)</t>
  </si>
  <si>
    <t>Phần mềm thực hành tương tác: CSY3 Hệ thống an toàn với PLC không an toàn</t>
  </si>
  <si>
    <t>SO2800-4H</t>
  </si>
  <si>
    <t>CLC30 Grundlagen SPS,  STEP 7-Kiến thức cơ bản, 5 hướng dẫn sử dụng (D)</t>
  </si>
  <si>
    <t>SO5155-1H</t>
  </si>
  <si>
    <t>CLC30, nguyên tắc cơ bản về PLC, tài liệu SIMATIC trên DVD (D, GB, F, E)</t>
  </si>
  <si>
    <t>SO5155-1N</t>
  </si>
  <si>
    <t>Đầu cắm kết nối an toàn 4mm có rẽ nhánh (2x), màu trắng, 1000V / 32A CAT II</t>
  </si>
  <si>
    <t>SO5126-3X</t>
  </si>
  <si>
    <t>Cáp kết nối cho PROFIBUS, tính theo mét</t>
  </si>
  <si>
    <t>LM9181</t>
  </si>
  <si>
    <t>Đầu cắm kết nối cho PROFIBUS với ổ cắm PG và điện trở kết cuối</t>
  </si>
  <si>
    <t>LM9182</t>
  </si>
  <si>
    <t>Dụng cụ tuốt cách điện cho cáp PROFIBUS</t>
  </si>
  <si>
    <t>LM9184</t>
  </si>
  <si>
    <t>Hệ thực hành CSY 4: Sử dụng hệ thống an toàn quang học</t>
  </si>
  <si>
    <t>Bộ thiết bị bao gồm các phần tử sau:</t>
  </si>
  <si>
    <t>Rèm phát sáng quang học với khối đánh giá</t>
  </si>
  <si>
    <t>CO3715-7Q</t>
  </si>
  <si>
    <t>Hướng dẫn sử dụng CSY 4, Sử dụng các hệ thống an toàn quang học</t>
  </si>
  <si>
    <t>SH5004-9G</t>
  </si>
  <si>
    <t>QuickChart, Công nghệ an toàn quang học</t>
  </si>
  <si>
    <t>SO6200-6E</t>
  </si>
  <si>
    <t>Các màn và lưới ánh sáng được thiết kế để bảo vệ các khu vực nguy hiểm bằng cách sử dụng các kỹ thuật cảm ứng không tiếp xúc. Cả hai loại đều bao gồm một bộ phát và một bộ thu. Các đèn LED hồng ngoại trong bộ phát phát ra các xung ánh sáng ngắn được phát hiện bởi các điốt cảm thụ trong bộ thu. Thiết bị này có thể dễ dàng kết hợp với bất kỳ thiết bị nào khác trong phạm vi các hệ thống an toàn.</t>
  </si>
  <si>
    <t>Với bộ thiết bị dự án "Tháo dỡ", các phôi được đã lắp ráp sẽ được tháo dỡ bằng rô bốt công nghiệp và các thành phần phôi sẽ được sắp xếp vào các vị trí lưu trữ. PLC và màn hình cảm ứng được kết nối với rô bốt qua Profinet để truyền thông với nhau.</t>
  </si>
  <si>
    <t>3</t>
  </si>
  <si>
    <t>Cộng (VNĐ) ĐÃ CÓ VAT</t>
  </si>
  <si>
    <t>THÀNH TIỀN (VNĐ)</t>
  </si>
  <si>
    <t>CBS 1</t>
  </si>
  <si>
    <t>CSY 1</t>
  </si>
  <si>
    <t>ST7200-3A</t>
  </si>
  <si>
    <t>CSY 2</t>
  </si>
  <si>
    <t>CSY 3</t>
  </si>
  <si>
    <t>CSY 4</t>
  </si>
  <si>
    <t>CID 1</t>
  </si>
  <si>
    <t>CAC 2</t>
  </si>
  <si>
    <t>CSF 1</t>
  </si>
  <si>
    <t>CSF 2</t>
  </si>
  <si>
    <t>CSF 4</t>
  </si>
  <si>
    <t>CRK 12</t>
  </si>
  <si>
    <t>CSW 1</t>
  </si>
  <si>
    <t>CCS 1</t>
  </si>
  <si>
    <t>ĐƠN GIÁ (VNĐ)</t>
  </si>
  <si>
    <r>
      <t xml:space="preserve">Bằng chữ: </t>
    </r>
    <r>
      <rPr>
        <i/>
        <sz val="14"/>
        <rFont val="Times New Roman"/>
        <family val="1"/>
      </rPr>
      <t>Ba mươi bốn tỉ chín trăm bốn mươi triệu hai trăm bốn mươi tám ngàn bốn trăm đồng</t>
    </r>
  </si>
  <si>
    <t>- Giá trên đã bao gồm thuế VAT, chi phí vận chuyển, chuyển giao công nghệ và lắp đặt tại Trường.</t>
  </si>
  <si>
    <t>Tạ Minh Cường</t>
  </si>
  <si>
    <t xml:space="preserve">Tp. HCM ngày   tháng 08 năm 2019
P.TRƯỞNG KHOA  </t>
  </si>
  <si>
    <t>CỘNG HÒA XÃ HỘI CHỦ NGHĨA VIỆT NAM</t>
  </si>
  <si>
    <t>Độc lập - Tự do - Hạnh phúc</t>
  </si>
  <si>
    <t xml:space="preserve">DỰ ÁN PHÒNG THỰC HÀNH CƠ ĐIỆN TỬ CÔNG NGHỆ 4.0
Ngành: CƠ ĐIỆN TỬ (Giai đoạn 2024-2025)  </t>
  </si>
  <si>
    <t>Máy CNC</t>
  </si>
  <si>
    <t>Mục đích: giảng dạy các môn học</t>
  </si>
  <si>
    <t xml:space="preserve"> Lắp đặt vận hành hệ thống Cơ Điện tử</t>
  </si>
  <si>
    <t>SCADA</t>
  </si>
  <si>
    <t xml:space="preserve"> Lập trình PLC</t>
  </si>
  <si>
    <t>Gia công cơ khí trên máy công cụ CNC</t>
  </si>
  <si>
    <t>Tháo lắp các cụm máy công cụ CNC</t>
  </si>
  <si>
    <t>Sửa chữa bảo trì máy CNC</t>
  </si>
  <si>
    <t xml:space="preserve"> Kỹ thuật Cơ Điện tử</t>
  </si>
  <si>
    <t xml:space="preserve"> Hệ thống nhúng và IoT</t>
  </si>
  <si>
    <t>Kỹ thuật Robot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</si>
</sst>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_(* #,##0.0_);_(* \(#,##0.0\);_(* &quot;-&quot;??_);_(@_)"/>
    <numFmt numFmtId="165" formatCode="_(* #,##0_);_(* \(#,##0\);_(* &quot;-&quot;??_);_(@_)"/>
    <numFmt numFmtId="166" formatCode="#,##0.0"/>
  </numFmts>
  <fonts count="23" x14ac:knownFonts="1">
    <font>
      <sz val="10"/>
      <name val="Arial"/>
    </font>
    <font>
      <sz val="10"/>
      <name val="Arial"/>
      <family val="2"/>
    </font>
    <font>
      <sz val="10"/>
      <name val="Arial"/>
      <family val="2"/>
    </font>
    <font>
      <sz val="10"/>
      <name val="MS Sans Serif"/>
      <family val="2"/>
    </font>
    <font>
      <sz val="10"/>
      <color indexed="8"/>
      <name val="Arial"/>
      <family val="2"/>
    </font>
    <font>
      <sz val="11"/>
      <name val="Arial"/>
      <family val="2"/>
    </font>
    <font>
      <b/>
      <sz val="11"/>
      <name val="Arial"/>
      <family val="2"/>
    </font>
    <font>
      <i/>
      <sz val="11"/>
      <name val="Arial"/>
      <family val="2"/>
    </font>
    <font>
      <sz val="10"/>
      <name val="Arial"/>
      <family val="2"/>
    </font>
    <font>
      <b/>
      <i/>
      <sz val="11"/>
      <name val="Arial"/>
      <family val="2"/>
    </font>
    <font>
      <b/>
      <sz val="12"/>
      <name val="Arial"/>
      <family val="2"/>
    </font>
    <font>
      <b/>
      <i/>
      <sz val="12"/>
      <name val="Arial"/>
      <family val="2"/>
    </font>
    <font>
      <i/>
      <sz val="12"/>
      <name val="Arial"/>
      <family val="2"/>
    </font>
    <font>
      <sz val="10"/>
      <name val="Arial"/>
      <family val="2"/>
      <charset val="163"/>
    </font>
    <font>
      <sz val="11"/>
      <color theme="1"/>
      <name val="Calibri"/>
      <family val="2"/>
      <charset val="163"/>
      <scheme val="minor"/>
    </font>
    <font>
      <b/>
      <i/>
      <u/>
      <sz val="11"/>
      <name val="Arial"/>
      <family val="2"/>
    </font>
    <font>
      <b/>
      <sz val="14"/>
      <name val="Times New Roman"/>
      <family val="1"/>
    </font>
    <font>
      <b/>
      <sz val="18"/>
      <name val="Times New Roman"/>
      <family val="1"/>
    </font>
    <font>
      <i/>
      <sz val="14"/>
      <name val="Times New Roman"/>
      <family val="1"/>
    </font>
    <font>
      <sz val="14"/>
      <name val="Times New Roman"/>
      <family val="1"/>
    </font>
    <font>
      <b/>
      <sz val="11"/>
      <name val="Times New Roman"/>
      <family val="1"/>
    </font>
    <font>
      <b/>
      <sz val="12"/>
      <name val="Times New Roman"/>
      <family val="1"/>
    </font>
    <font>
      <sz val="13"/>
      <name val="Times New Roman"/>
      <family val="1"/>
    </font>
  </fonts>
  <fills count="6">
    <fill>
      <patternFill patternType="none"/>
    </fill>
    <fill>
      <patternFill patternType="gray125"/>
    </fill>
    <fill>
      <patternFill patternType="solid">
        <fgColor indexed="42"/>
        <bgColor indexed="64"/>
      </patternFill>
    </fill>
    <fill>
      <patternFill patternType="solid">
        <fgColor rgb="FF92D050"/>
        <bgColor indexed="64"/>
      </patternFill>
    </fill>
    <fill>
      <patternFill patternType="solid">
        <fgColor rgb="FFCCFFCC"/>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2">
    <xf numFmtId="0" fontId="0" fillId="0" borderId="0"/>
    <xf numFmtId="43" fontId="1" fillId="0" borderId="0" applyFont="0" applyFill="0" applyBorder="0" applyAlignment="0" applyProtection="0"/>
    <xf numFmtId="43" fontId="2" fillId="0" borderId="0" applyFont="0" applyFill="0" applyBorder="0" applyAlignment="0" applyProtection="0"/>
    <xf numFmtId="164" fontId="3" fillId="0" borderId="0" applyFont="0" applyFill="0" applyBorder="0" applyAlignment="0" applyProtection="0"/>
    <xf numFmtId="0" fontId="8" fillId="0" borderId="0"/>
    <xf numFmtId="0" fontId="2" fillId="0" borderId="0"/>
    <xf numFmtId="0" fontId="2" fillId="0" borderId="0"/>
    <xf numFmtId="0" fontId="13" fillId="0" borderId="0"/>
    <xf numFmtId="0" fontId="14" fillId="0" borderId="0"/>
    <xf numFmtId="0" fontId="2" fillId="0" borderId="0"/>
    <xf numFmtId="0" fontId="13" fillId="0" borderId="0"/>
    <xf numFmtId="0" fontId="4" fillId="0" borderId="0"/>
  </cellStyleXfs>
  <cellXfs count="83">
    <xf numFmtId="0" fontId="0" fillId="0" borderId="0" xfId="0"/>
    <xf numFmtId="0" fontId="6" fillId="2" borderId="1" xfId="4" applyNumberFormat="1" applyFont="1" applyFill="1" applyBorder="1" applyAlignment="1">
      <alignment horizontal="center" vertical="center" wrapText="1"/>
    </xf>
    <xf numFmtId="49" fontId="6" fillId="2" borderId="1" xfId="4" applyNumberFormat="1" applyFont="1" applyFill="1" applyBorder="1" applyAlignment="1">
      <alignment horizontal="center" vertical="center" wrapText="1"/>
    </xf>
    <xf numFmtId="0" fontId="6" fillId="0" borderId="0" xfId="4" applyNumberFormat="1" applyFont="1" applyBorder="1" applyAlignment="1">
      <alignment horizontal="left" vertical="top" wrapText="1"/>
    </xf>
    <xf numFmtId="0" fontId="5" fillId="0" borderId="0" xfId="4" applyNumberFormat="1" applyFont="1" applyBorder="1" applyAlignment="1">
      <alignment horizontal="center" vertical="top" wrapText="1"/>
    </xf>
    <xf numFmtId="0" fontId="5" fillId="0" borderId="0" xfId="4" applyNumberFormat="1" applyFont="1" applyBorder="1" applyAlignment="1">
      <alignment horizontal="center" vertical="center" wrapText="1"/>
    </xf>
    <xf numFmtId="4" fontId="5" fillId="0" borderId="0" xfId="1" applyNumberFormat="1" applyFont="1" applyBorder="1" applyAlignment="1">
      <alignment horizontal="right" vertical="top" wrapText="1"/>
    </xf>
    <xf numFmtId="4" fontId="6" fillId="2" borderId="1" xfId="1" applyNumberFormat="1" applyFont="1" applyFill="1" applyBorder="1" applyAlignment="1">
      <alignment horizontal="center" vertical="center" wrapText="1"/>
    </xf>
    <xf numFmtId="165" fontId="6" fillId="2" borderId="1" xfId="1" applyNumberFormat="1" applyFont="1" applyFill="1" applyBorder="1" applyAlignment="1">
      <alignment horizontal="center" vertical="center" wrapText="1"/>
    </xf>
    <xf numFmtId="0" fontId="6" fillId="0" borderId="0" xfId="4" applyNumberFormat="1" applyFont="1" applyAlignment="1">
      <alignment horizontal="center" vertical="center" wrapText="1"/>
    </xf>
    <xf numFmtId="49" fontId="7" fillId="0" borderId="1" xfId="4" applyNumberFormat="1" applyFont="1" applyBorder="1" applyAlignment="1">
      <alignment horizontal="center" vertical="top" wrapText="1"/>
    </xf>
    <xf numFmtId="49" fontId="7" fillId="0" borderId="1" xfId="4" applyNumberFormat="1" applyFont="1" applyBorder="1" applyAlignment="1">
      <alignment horizontal="center" vertical="center" wrapText="1"/>
    </xf>
    <xf numFmtId="0" fontId="6" fillId="2" borderId="1" xfId="4" applyNumberFormat="1" applyFont="1" applyFill="1" applyBorder="1" applyAlignment="1">
      <alignment horizontal="center" vertical="top" wrapText="1"/>
    </xf>
    <xf numFmtId="0" fontId="6" fillId="4" borderId="1" xfId="4" applyFont="1" applyFill="1" applyBorder="1" applyAlignment="1">
      <alignment vertical="top" wrapText="1"/>
    </xf>
    <xf numFmtId="0" fontId="5" fillId="4" borderId="1" xfId="4" applyNumberFormat="1" applyFont="1" applyFill="1" applyBorder="1" applyAlignment="1">
      <alignment horizontal="center" vertical="top" wrapText="1"/>
    </xf>
    <xf numFmtId="0" fontId="10" fillId="0" borderId="1" xfId="4" applyFont="1" applyBorder="1" applyAlignment="1">
      <alignment horizontal="center" vertical="top" wrapText="1"/>
    </xf>
    <xf numFmtId="0" fontId="5" fillId="0" borderId="1" xfId="4" applyNumberFormat="1" applyFont="1" applyBorder="1" applyAlignment="1">
      <alignment horizontal="center" vertical="center" wrapText="1"/>
    </xf>
    <xf numFmtId="0" fontId="6" fillId="0" borderId="1" xfId="4" applyNumberFormat="1" applyFont="1" applyBorder="1" applyAlignment="1">
      <alignment horizontal="left" vertical="center" wrapText="1"/>
    </xf>
    <xf numFmtId="43" fontId="5" fillId="0" borderId="1" xfId="1" applyFont="1" applyBorder="1" applyAlignment="1">
      <alignment horizontal="right" vertical="center" wrapText="1"/>
    </xf>
    <xf numFmtId="43" fontId="5" fillId="4" borderId="1" xfId="1" applyFont="1" applyFill="1" applyBorder="1" applyAlignment="1">
      <alignment vertical="top" wrapText="1"/>
    </xf>
    <xf numFmtId="0" fontId="6" fillId="0" borderId="0" xfId="4" applyNumberFormat="1" applyFont="1" applyBorder="1" applyAlignment="1">
      <alignment horizontal="center" vertical="center" wrapText="1"/>
    </xf>
    <xf numFmtId="0" fontId="6" fillId="0" borderId="0" xfId="4" applyNumberFormat="1" applyFont="1" applyBorder="1" applyAlignment="1">
      <alignment horizontal="center" vertical="top" wrapText="1"/>
    </xf>
    <xf numFmtId="0" fontId="5" fillId="0" borderId="0" xfId="4" applyFont="1" applyAlignment="1">
      <alignment wrapText="1"/>
    </xf>
    <xf numFmtId="49" fontId="9" fillId="0" borderId="1" xfId="4" applyNumberFormat="1" applyFont="1" applyBorder="1" applyAlignment="1">
      <alignment horizontal="center" vertical="center" wrapText="1"/>
    </xf>
    <xf numFmtId="0" fontId="7" fillId="0" borderId="0" xfId="4" applyNumberFormat="1" applyFont="1" applyAlignment="1">
      <alignment horizontal="center" vertical="top" wrapText="1"/>
    </xf>
    <xf numFmtId="49" fontId="5" fillId="0" borderId="1" xfId="4" applyNumberFormat="1" applyFont="1" applyBorder="1" applyAlignment="1">
      <alignment horizontal="center" vertical="center" wrapText="1"/>
    </xf>
    <xf numFmtId="0" fontId="12" fillId="0" borderId="0" xfId="4" applyNumberFormat="1" applyFont="1" applyAlignment="1">
      <alignment horizontal="center" vertical="top" wrapText="1"/>
    </xf>
    <xf numFmtId="0" fontId="5" fillId="0" borderId="0" xfId="4" applyNumberFormat="1" applyFont="1" applyBorder="1" applyAlignment="1">
      <alignment vertical="top" wrapText="1"/>
    </xf>
    <xf numFmtId="4" fontId="5" fillId="0" borderId="0" xfId="1" applyNumberFormat="1" applyFont="1" applyBorder="1" applyAlignment="1">
      <alignment horizontal="center" vertical="top" wrapText="1"/>
    </xf>
    <xf numFmtId="0" fontId="5" fillId="0" borderId="4" xfId="4" applyNumberFormat="1" applyFont="1" applyBorder="1" applyAlignment="1">
      <alignment horizontal="left" vertical="center" wrapText="1"/>
    </xf>
    <xf numFmtId="49" fontId="5" fillId="0" borderId="4" xfId="4" applyNumberFormat="1" applyFont="1" applyBorder="1" applyAlignment="1">
      <alignment horizontal="center" vertical="center" wrapText="1"/>
    </xf>
    <xf numFmtId="0" fontId="5" fillId="0" borderId="4" xfId="4" applyNumberFormat="1" applyFont="1" applyBorder="1" applyAlignment="1">
      <alignment horizontal="center" vertical="center" wrapText="1"/>
    </xf>
    <xf numFmtId="43" fontId="5" fillId="0" borderId="4" xfId="1" applyFont="1" applyBorder="1" applyAlignment="1">
      <alignment horizontal="right" vertical="center" wrapText="1"/>
    </xf>
    <xf numFmtId="0" fontId="5" fillId="0" borderId="3" xfId="4" applyNumberFormat="1" applyFont="1" applyBorder="1" applyAlignment="1">
      <alignment horizontal="left" vertical="center" wrapText="1"/>
    </xf>
    <xf numFmtId="0" fontId="5" fillId="0" borderId="3" xfId="4" applyNumberFormat="1" applyFont="1" applyBorder="1" applyAlignment="1">
      <alignment horizontal="center" vertical="center" wrapText="1"/>
    </xf>
    <xf numFmtId="43" fontId="5" fillId="0" borderId="3" xfId="1" applyFont="1" applyBorder="1" applyAlignment="1">
      <alignment horizontal="right" vertical="center" wrapText="1"/>
    </xf>
    <xf numFmtId="0" fontId="5" fillId="0" borderId="2" xfId="4" applyNumberFormat="1" applyFont="1" applyBorder="1" applyAlignment="1">
      <alignment horizontal="left" vertical="center" wrapText="1"/>
    </xf>
    <xf numFmtId="49" fontId="5" fillId="0" borderId="2" xfId="4" applyNumberFormat="1" applyFont="1" applyBorder="1" applyAlignment="1">
      <alignment horizontal="center" vertical="center" wrapText="1"/>
    </xf>
    <xf numFmtId="0" fontId="5" fillId="0" borderId="2" xfId="4" applyNumberFormat="1" applyFont="1" applyBorder="1" applyAlignment="1">
      <alignment horizontal="center" vertical="center" wrapText="1"/>
    </xf>
    <xf numFmtId="43" fontId="5" fillId="0" borderId="2" xfId="1" applyFont="1" applyBorder="1" applyAlignment="1">
      <alignment horizontal="right" vertical="center" wrapText="1"/>
    </xf>
    <xf numFmtId="0" fontId="6" fillId="0" borderId="0" xfId="5" applyNumberFormat="1" applyFont="1" applyBorder="1" applyAlignment="1">
      <alignment horizontal="left" vertical="top" wrapText="1"/>
    </xf>
    <xf numFmtId="49" fontId="5" fillId="0" borderId="0" xfId="5" applyNumberFormat="1" applyFont="1" applyBorder="1" applyAlignment="1">
      <alignment horizontal="left" vertical="top"/>
    </xf>
    <xf numFmtId="0" fontId="5" fillId="0" borderId="0" xfId="5" applyNumberFormat="1" applyFont="1" applyBorder="1" applyAlignment="1">
      <alignment horizontal="left" vertical="top" wrapText="1"/>
    </xf>
    <xf numFmtId="49" fontId="5" fillId="0" borderId="0" xfId="5" applyNumberFormat="1" applyFont="1" applyBorder="1" applyAlignment="1">
      <alignment horizontal="center" vertical="top" wrapText="1"/>
    </xf>
    <xf numFmtId="0" fontId="6" fillId="0" borderId="0" xfId="5" applyNumberFormat="1" applyFont="1" applyBorder="1" applyAlignment="1">
      <alignment horizontal="center" vertical="top"/>
    </xf>
    <xf numFmtId="49" fontId="11" fillId="0" borderId="1" xfId="4" applyNumberFormat="1" applyFont="1" applyBorder="1" applyAlignment="1">
      <alignment horizontal="center" vertical="center" wrapText="1"/>
    </xf>
    <xf numFmtId="0" fontId="5" fillId="0" borderId="1" xfId="4" applyNumberFormat="1" applyFont="1" applyBorder="1" applyAlignment="1">
      <alignment horizontal="left" vertical="center" wrapText="1"/>
    </xf>
    <xf numFmtId="49" fontId="11" fillId="0" borderId="3" xfId="4" applyNumberFormat="1" applyFont="1" applyBorder="1" applyAlignment="1">
      <alignment horizontal="center" vertical="center" wrapText="1"/>
    </xf>
    <xf numFmtId="0" fontId="6" fillId="0" borderId="3" xfId="4" applyNumberFormat="1" applyFont="1" applyBorder="1" applyAlignment="1">
      <alignment horizontal="left" vertical="center" wrapText="1"/>
    </xf>
    <xf numFmtId="49" fontId="11" fillId="0" borderId="2" xfId="4" applyNumberFormat="1" applyFont="1" applyBorder="1" applyAlignment="1">
      <alignment horizontal="center" vertical="center" wrapText="1"/>
    </xf>
    <xf numFmtId="49" fontId="11" fillId="0" borderId="4" xfId="4" applyNumberFormat="1" applyFont="1" applyBorder="1" applyAlignment="1">
      <alignment horizontal="center" vertical="center" wrapText="1"/>
    </xf>
    <xf numFmtId="0" fontId="6" fillId="0" borderId="1" xfId="4" applyNumberFormat="1" applyFont="1" applyBorder="1" applyAlignment="1">
      <alignment horizontal="center" vertical="center" wrapText="1"/>
    </xf>
    <xf numFmtId="43" fontId="6" fillId="0" borderId="4" xfId="1" applyFont="1" applyBorder="1" applyAlignment="1">
      <alignment horizontal="right" vertical="center" wrapText="1"/>
    </xf>
    <xf numFmtId="49" fontId="10" fillId="0" borderId="1" xfId="4" applyNumberFormat="1" applyFont="1" applyBorder="1" applyAlignment="1">
      <alignment horizontal="center" vertical="center" wrapText="1"/>
    </xf>
    <xf numFmtId="49" fontId="10" fillId="3" borderId="1" xfId="4" applyNumberFormat="1" applyFont="1" applyFill="1" applyBorder="1" applyAlignment="1">
      <alignment horizontal="center" vertical="center" wrapText="1"/>
    </xf>
    <xf numFmtId="0" fontId="6" fillId="3" borderId="1" xfId="4" applyNumberFormat="1" applyFont="1" applyFill="1" applyBorder="1" applyAlignment="1">
      <alignment horizontal="left" vertical="center" wrapText="1"/>
    </xf>
    <xf numFmtId="0" fontId="6" fillId="3" borderId="1" xfId="4" applyNumberFormat="1" applyFont="1" applyFill="1" applyBorder="1" applyAlignment="1">
      <alignment horizontal="center" vertical="center" wrapText="1"/>
    </xf>
    <xf numFmtId="43" fontId="6" fillId="3" borderId="4" xfId="1" applyFont="1" applyFill="1" applyBorder="1" applyAlignment="1">
      <alignment horizontal="right" vertical="center" wrapText="1"/>
    </xf>
    <xf numFmtId="0" fontId="6" fillId="0" borderId="0" xfId="4" applyNumberFormat="1" applyFont="1" applyBorder="1" applyAlignment="1">
      <alignment vertical="top" wrapText="1"/>
    </xf>
    <xf numFmtId="0" fontId="5" fillId="3" borderId="1" xfId="4" applyNumberFormat="1" applyFont="1" applyFill="1" applyBorder="1" applyAlignment="1">
      <alignment horizontal="center" vertical="center" wrapText="1"/>
    </xf>
    <xf numFmtId="0" fontId="15" fillId="0" borderId="4" xfId="4" applyNumberFormat="1" applyFont="1" applyBorder="1" applyAlignment="1">
      <alignment horizontal="left" vertical="center" wrapText="1"/>
    </xf>
    <xf numFmtId="165" fontId="5" fillId="0" borderId="4" xfId="1" applyNumberFormat="1" applyFont="1" applyBorder="1" applyAlignment="1">
      <alignment horizontal="right" vertical="center" wrapText="1"/>
    </xf>
    <xf numFmtId="165" fontId="6" fillId="0" borderId="4" xfId="1" applyNumberFormat="1" applyFont="1" applyBorder="1" applyAlignment="1">
      <alignment horizontal="right" vertical="center" wrapText="1"/>
    </xf>
    <xf numFmtId="165" fontId="6" fillId="4" borderId="1" xfId="1" applyNumberFormat="1" applyFont="1" applyFill="1" applyBorder="1" applyAlignment="1">
      <alignment wrapText="1"/>
    </xf>
    <xf numFmtId="165" fontId="6" fillId="0" borderId="1" xfId="1" applyNumberFormat="1" applyFont="1" applyBorder="1" applyAlignment="1">
      <alignment horizontal="right" vertical="center" wrapText="1"/>
    </xf>
    <xf numFmtId="49" fontId="5" fillId="3" borderId="1" xfId="4" applyNumberFormat="1" applyFont="1" applyFill="1" applyBorder="1" applyAlignment="1">
      <alignment horizontal="center" vertical="center" wrapText="1"/>
    </xf>
    <xf numFmtId="43" fontId="5" fillId="3" borderId="1" xfId="1" applyFont="1" applyFill="1" applyBorder="1" applyAlignment="1">
      <alignment horizontal="right" vertical="center" wrapText="1"/>
    </xf>
    <xf numFmtId="0" fontId="15" fillId="0" borderId="1" xfId="4" applyNumberFormat="1" applyFont="1" applyBorder="1" applyAlignment="1">
      <alignment horizontal="left" vertical="center" wrapText="1"/>
    </xf>
    <xf numFmtId="165" fontId="12" fillId="0" borderId="0" xfId="4" applyNumberFormat="1" applyFont="1" applyAlignment="1">
      <alignment horizontal="center" vertical="top" wrapText="1"/>
    </xf>
    <xf numFmtId="49" fontId="19" fillId="0" borderId="0" xfId="5" applyNumberFormat="1" applyFont="1" applyBorder="1" applyAlignment="1">
      <alignment horizontal="left" vertical="top"/>
    </xf>
    <xf numFmtId="0" fontId="17" fillId="0" borderId="0" xfId="5" applyNumberFormat="1" applyFont="1" applyBorder="1" applyAlignment="1">
      <alignment horizontal="center" vertical="center" wrapText="1"/>
    </xf>
    <xf numFmtId="49" fontId="16" fillId="0" borderId="0" xfId="5" applyNumberFormat="1" applyFont="1" applyBorder="1" applyAlignment="1">
      <alignment horizontal="left" vertical="top" wrapText="1"/>
    </xf>
    <xf numFmtId="0" fontId="16" fillId="0" borderId="0" xfId="5" applyNumberFormat="1" applyFont="1" applyBorder="1" applyAlignment="1">
      <alignment horizontal="center" vertical="top" wrapText="1"/>
    </xf>
    <xf numFmtId="0" fontId="16" fillId="0" borderId="0" xfId="5" applyNumberFormat="1" applyFont="1" applyBorder="1" applyAlignment="1">
      <alignment horizontal="center" vertical="top"/>
    </xf>
    <xf numFmtId="0" fontId="16" fillId="0" borderId="0" xfId="4" applyNumberFormat="1" applyFont="1" applyBorder="1" applyAlignment="1">
      <alignment horizontal="center" vertical="top" wrapText="1"/>
    </xf>
    <xf numFmtId="0" fontId="20" fillId="5" borderId="0" xfId="0" applyFont="1" applyFill="1" applyBorder="1" applyAlignment="1">
      <alignment horizontal="center"/>
    </xf>
    <xf numFmtId="0" fontId="20" fillId="5" borderId="0" xfId="0" applyFont="1" applyFill="1" applyBorder="1"/>
    <xf numFmtId="0" fontId="20" fillId="5" borderId="0" xfId="0" applyFont="1" applyFill="1" applyBorder="1" applyAlignment="1">
      <alignment horizontal="right"/>
    </xf>
    <xf numFmtId="166" fontId="21" fillId="0" borderId="0" xfId="0" applyNumberFormat="1" applyFont="1" applyAlignment="1" applyProtection="1">
      <alignment horizontal="center"/>
      <protection locked="0"/>
    </xf>
    <xf numFmtId="166" fontId="21" fillId="0" borderId="0" xfId="0" applyNumberFormat="1" applyFont="1" applyAlignment="1" applyProtection="1">
      <alignment horizontal="center" vertical="justify"/>
      <protection locked="0"/>
    </xf>
    <xf numFmtId="0" fontId="20" fillId="5" borderId="0" xfId="0" applyFont="1" applyFill="1" applyBorder="1" applyAlignment="1">
      <alignment horizontal="center" vertical="center" wrapText="1"/>
    </xf>
    <xf numFmtId="0" fontId="20" fillId="5" borderId="0" xfId="0" applyFont="1" applyFill="1" applyBorder="1" applyAlignment="1">
      <alignment horizontal="right" vertical="center" wrapText="1"/>
    </xf>
    <xf numFmtId="0" fontId="22" fillId="0" borderId="0" xfId="0" applyFont="1" applyBorder="1" applyAlignment="1">
      <alignment vertical="center" wrapText="1"/>
    </xf>
  </cellXfs>
  <cellStyles count="12">
    <cellStyle name="Comma" xfId="1" builtinId="3"/>
    <cellStyle name="Comma 2" xfId="2"/>
    <cellStyle name="Euro" xfId="3"/>
    <cellStyle name="Ledger 17 x 11 in" xfId="4"/>
    <cellStyle name="Ledger 17 x 11 in 2" xfId="5"/>
    <cellStyle name="Normal" xfId="0" builtinId="0"/>
    <cellStyle name="Normal 2" xfId="6"/>
    <cellStyle name="Normal 2 2" xfId="7"/>
    <cellStyle name="Normal 2 3" xfId="8"/>
    <cellStyle name="Normal 3" xfId="9"/>
    <cellStyle name="Normal 4" xfId="10"/>
    <cellStyle name="Standard_Tabelle1"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33</xdr:row>
      <xdr:rowOff>0</xdr:rowOff>
    </xdr:from>
    <xdr:to>
      <xdr:col>2</xdr:col>
      <xdr:colOff>91440</xdr:colOff>
      <xdr:row>33</xdr:row>
      <xdr:rowOff>114300</xdr:rowOff>
    </xdr:to>
    <xdr:sp macro="" textlink="">
      <xdr:nvSpPr>
        <xdr:cNvPr id="799697" name="Text Box 18"/>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799698" name="Text Box 19"/>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799699" name="Text Box 20"/>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799700" name="Text Box 21"/>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799701" name="Text Box 22"/>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799702" name="Text Box 28"/>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799703" name="Text Box 29"/>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799704" name="Text Box 30"/>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799705" name="Text Box 31"/>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799706" name="Text Box 32"/>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799707" name="Text Box 33"/>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799708" name="Text Box 34"/>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799709" name="Text Box 35"/>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799710" name="Text Box 36"/>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799711" name="Text Box 52"/>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799712" name="Text Box 53"/>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799713" name="Text Box 65"/>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33</xdr:row>
      <xdr:rowOff>0</xdr:rowOff>
    </xdr:from>
    <xdr:to>
      <xdr:col>1</xdr:col>
      <xdr:colOff>91440</xdr:colOff>
      <xdr:row>33</xdr:row>
      <xdr:rowOff>114300</xdr:rowOff>
    </xdr:to>
    <xdr:sp macro="" textlink="">
      <xdr:nvSpPr>
        <xdr:cNvPr id="799714" name="Text Box 68"/>
        <xdr:cNvSpPr txBox="1">
          <a:spLocks noChangeArrowheads="1"/>
        </xdr:cNvSpPr>
      </xdr:nvSpPr>
      <xdr:spPr bwMode="auto">
        <a:xfrm>
          <a:off x="42672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799715" name="Text Box 69"/>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799716" name="Text Box 70"/>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799717" name="Text Box 71"/>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799718" name="Text Box 72"/>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799719" name="Text Box 73"/>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799720" name="Text Box 74"/>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799721" name="Text Box 75"/>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799722" name="Text Box 76"/>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799723" name="Text Box 77"/>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799724" name="Text Box 78"/>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799725" name="Text Box 79"/>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799726" name="Text Box 80"/>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799727" name="Text Box 81"/>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799728" name="Text Box 82"/>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799729" name="Text Box 83"/>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799730" name="Text Box 84"/>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33</xdr:row>
      <xdr:rowOff>0</xdr:rowOff>
    </xdr:from>
    <xdr:to>
      <xdr:col>1</xdr:col>
      <xdr:colOff>91440</xdr:colOff>
      <xdr:row>33</xdr:row>
      <xdr:rowOff>121920</xdr:rowOff>
    </xdr:to>
    <xdr:sp macro="" textlink="">
      <xdr:nvSpPr>
        <xdr:cNvPr id="799731" name="Text Box 86"/>
        <xdr:cNvSpPr txBox="1">
          <a:spLocks noChangeArrowheads="1"/>
        </xdr:cNvSpPr>
      </xdr:nvSpPr>
      <xdr:spPr bwMode="auto">
        <a:xfrm>
          <a:off x="426720" y="11742420"/>
          <a:ext cx="91440" cy="121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799732" name="Text Box 95"/>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33</xdr:row>
      <xdr:rowOff>0</xdr:rowOff>
    </xdr:from>
    <xdr:to>
      <xdr:col>1</xdr:col>
      <xdr:colOff>91440</xdr:colOff>
      <xdr:row>33</xdr:row>
      <xdr:rowOff>114300</xdr:rowOff>
    </xdr:to>
    <xdr:sp macro="" textlink="">
      <xdr:nvSpPr>
        <xdr:cNvPr id="799733" name="Text Box 97"/>
        <xdr:cNvSpPr txBox="1">
          <a:spLocks noChangeArrowheads="1"/>
        </xdr:cNvSpPr>
      </xdr:nvSpPr>
      <xdr:spPr bwMode="auto">
        <a:xfrm>
          <a:off x="42672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799734" name="Text Box 98"/>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799735" name="Text Box 104"/>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799736" name="Text Box 105"/>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799737" name="Text Box 106"/>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799738" name="Text Box 107"/>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799739" name="Text Box 108"/>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799740" name="Text Box 109"/>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799741" name="Text Box 110"/>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799742" name="Text Box 111"/>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799743" name="Text Box 112"/>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16" name="Text Box 113"/>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17" name="Text Box 114"/>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18" name="Text Box 115"/>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19" name="Text Box 116"/>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20" name="Text Box 117"/>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21" name="Text Box 118"/>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22" name="Text Box 119"/>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23" name="Text Box 120"/>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24" name="Text Box 121"/>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25" name="Text Box 122"/>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26" name="Text Box 123"/>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27" name="Text Box 124"/>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28" name="Text Box 125"/>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29" name="Text Box 126"/>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30" name="Text Box 127"/>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31" name="Text Box 128"/>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32" name="Text Box 129"/>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33" name="Text Box 130"/>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34" name="Text Box 131"/>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35" name="Text Box 132"/>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36" name="Text Box 133"/>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37" name="Text Box 134"/>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38" name="Text Box 135"/>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39" name="Text Box 136"/>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40" name="Text Box 137"/>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41" name="Text Box 138"/>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42" name="Text Box 139"/>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43" name="Text Box 140"/>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44" name="Text Box 141"/>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45" name="Text Box 142"/>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46" name="Text Box 143"/>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47" name="Text Box 144"/>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48" name="Text Box 145"/>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49" name="Text Box 146"/>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50" name="Text Box 147"/>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51" name="Text Box 148"/>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52" name="Text Box 149"/>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53" name="Text Box 150"/>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54" name="Text Box 151"/>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55" name="Text Box 152"/>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56" name="Text Box 153"/>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57" name="Text Box 154"/>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58" name="Text Box 155"/>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59" name="Text Box 156"/>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60" name="Text Box 157"/>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61" name="Text Box 158"/>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62" name="Text Box 159"/>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63" name="Text Box 160"/>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64" name="Text Box 161"/>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65" name="Text Box 162"/>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66" name="Text Box 163"/>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67" name="Text Box 164"/>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68" name="Text Box 165"/>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69" name="Text Box 166"/>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70" name="Text Box 167"/>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71" name="Text Box 168"/>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72" name="Text Box 169"/>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73" name="Text Box 170"/>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74" name="Text Box 171"/>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75" name="Text Box 172"/>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76" name="Text Box 173"/>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77" name="Text Box 174"/>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78" name="Text Box 175"/>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79" name="Text Box 176"/>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80" name="Text Box 177"/>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81" name="Text Box 178"/>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82" name="Text Box 179"/>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83" name="Text Box 180"/>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84" name="Text Box 181"/>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85" name="Text Box 182"/>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86" name="Text Box 183"/>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87" name="Text Box 184"/>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88" name="Text Box 185"/>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89" name="Text Box 186"/>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90" name="Text Box 187"/>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91" name="Text Box 188"/>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92" name="Text Box 189"/>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93" name="Text Box 190"/>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94" name="Text Box 191"/>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95" name="Text Box 192"/>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96" name="Text Box 193"/>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97" name="Text Box 194"/>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98" name="Text Box 195"/>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899" name="Text Box 196"/>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00" name="Text Box 197"/>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01" name="Text Box 198"/>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02" name="Text Box 199"/>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03" name="Text Box 200"/>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04" name="Text Box 201"/>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05" name="Text Box 202"/>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06" name="Text Box 203"/>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07" name="Text Box 204"/>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08" name="Text Box 205"/>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09" name="Text Box 206"/>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10" name="Text Box 207"/>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11" name="Text Box 208"/>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12" name="Text Box 209"/>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13" name="Text Box 210"/>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14" name="Text Box 211"/>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15" name="Text Box 212"/>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16" name="Text Box 213"/>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17" name="Text Box 214"/>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18" name="Text Box 215"/>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19" name="Text Box 216"/>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20" name="Text Box 217"/>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2921" name="Text Box 218"/>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2922" name="Text Box 219"/>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2923" name="Text Box 220"/>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2924" name="Text Box 221"/>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2925" name="Text Box 222"/>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2926" name="Text Box 223"/>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2927" name="Text Box 224"/>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2928" name="Text Box 225"/>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2929" name="Text Box 226"/>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2930" name="Text Box 227"/>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2931" name="Text Box 228"/>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2932" name="Text Box 229"/>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2933" name="Text Box 230"/>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2934" name="Text Box 231"/>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2935" name="Text Box 232"/>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2936" name="Text Box 233"/>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2937" name="Text Box 234"/>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33</xdr:row>
      <xdr:rowOff>0</xdr:rowOff>
    </xdr:from>
    <xdr:to>
      <xdr:col>1</xdr:col>
      <xdr:colOff>91440</xdr:colOff>
      <xdr:row>33</xdr:row>
      <xdr:rowOff>114300</xdr:rowOff>
    </xdr:to>
    <xdr:sp macro="" textlink="">
      <xdr:nvSpPr>
        <xdr:cNvPr id="802938" name="Text Box 235"/>
        <xdr:cNvSpPr txBox="1">
          <a:spLocks noChangeArrowheads="1"/>
        </xdr:cNvSpPr>
      </xdr:nvSpPr>
      <xdr:spPr bwMode="auto">
        <a:xfrm>
          <a:off x="42672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2939" name="Text Box 236"/>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2940" name="Text Box 237"/>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2941" name="Text Box 238"/>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2942" name="Text Box 239"/>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2943" name="Text Box 240"/>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2944" name="Text Box 241"/>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2945" name="Text Box 242"/>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2946" name="Text Box 243"/>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2947" name="Text Box 244"/>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2948" name="Text Box 245"/>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2949" name="Text Box 246"/>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2950" name="Text Box 247"/>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2951" name="Text Box 248"/>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2952" name="Text Box 249"/>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2953" name="Text Box 250"/>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2954" name="Text Box 251"/>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33</xdr:row>
      <xdr:rowOff>0</xdr:rowOff>
    </xdr:from>
    <xdr:to>
      <xdr:col>1</xdr:col>
      <xdr:colOff>91440</xdr:colOff>
      <xdr:row>33</xdr:row>
      <xdr:rowOff>114300</xdr:rowOff>
    </xdr:to>
    <xdr:sp macro="" textlink="">
      <xdr:nvSpPr>
        <xdr:cNvPr id="802955" name="Text Box 252"/>
        <xdr:cNvSpPr txBox="1">
          <a:spLocks noChangeArrowheads="1"/>
        </xdr:cNvSpPr>
      </xdr:nvSpPr>
      <xdr:spPr bwMode="auto">
        <a:xfrm>
          <a:off x="42672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411480</xdr:colOff>
      <xdr:row>33</xdr:row>
      <xdr:rowOff>53340</xdr:rowOff>
    </xdr:from>
    <xdr:to>
      <xdr:col>1</xdr:col>
      <xdr:colOff>68580</xdr:colOff>
      <xdr:row>34</xdr:row>
      <xdr:rowOff>61524</xdr:rowOff>
    </xdr:to>
    <xdr:sp macro="" textlink="">
      <xdr:nvSpPr>
        <xdr:cNvPr id="802956" name="Text Box 253"/>
        <xdr:cNvSpPr txBox="1">
          <a:spLocks noChangeArrowheads="1"/>
        </xdr:cNvSpPr>
      </xdr:nvSpPr>
      <xdr:spPr bwMode="auto">
        <a:xfrm>
          <a:off x="411480" y="11795760"/>
          <a:ext cx="8382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2957" name="Text Box 254"/>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58" name="Text Box 256"/>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59" name="Text Box 257"/>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60" name="Text Box 258"/>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61" name="Text Box 259"/>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62" name="Text Box 260"/>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63" name="Text Box 261"/>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64" name="Text Box 262"/>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65" name="Text Box 263"/>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66" name="Text Box 264"/>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67" name="Text Box 265"/>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68" name="Text Box 266"/>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69" name="Text Box 267"/>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70" name="Text Box 268"/>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71" name="Text Box 269"/>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72" name="Text Box 270"/>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73" name="Text Box 271"/>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74" name="Text Box 272"/>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75" name="Text Box 273"/>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76" name="Text Box 274"/>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77" name="Text Box 275"/>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78" name="Text Box 276"/>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79" name="Text Box 277"/>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80" name="Text Box 278"/>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81" name="Text Box 279"/>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82" name="Text Box 280"/>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83" name="Text Box 281"/>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84" name="Text Box 282"/>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85" name="Text Box 283"/>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86" name="Text Box 284"/>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87" name="Text Box 285"/>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88" name="Text Box 286"/>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89" name="Text Box 287"/>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90" name="Text Box 288"/>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91" name="Text Box 289"/>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92" name="Text Box 290"/>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93" name="Text Box 291"/>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94" name="Text Box 292"/>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95" name="Text Box 293"/>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96" name="Text Box 294"/>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97" name="Text Box 295"/>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98" name="Text Box 296"/>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2999" name="Text Box 297"/>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3000" name="Text Box 298"/>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3001" name="Text Box 299"/>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3002" name="Text Box 300"/>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3003" name="Text Box 301"/>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3004" name="Text Box 302"/>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3005" name="Text Box 303"/>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3006" name="Text Box 304"/>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3007" name="Text Box 305"/>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3008" name="Text Box 306"/>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335</xdr:row>
      <xdr:rowOff>0</xdr:rowOff>
    </xdr:from>
    <xdr:to>
      <xdr:col>2</xdr:col>
      <xdr:colOff>91440</xdr:colOff>
      <xdr:row>336</xdr:row>
      <xdr:rowOff>15240</xdr:rowOff>
    </xdr:to>
    <xdr:sp macro="" textlink="">
      <xdr:nvSpPr>
        <xdr:cNvPr id="803009" name="Text Box 307"/>
        <xdr:cNvSpPr txBox="1">
          <a:spLocks noChangeArrowheads="1"/>
        </xdr:cNvSpPr>
      </xdr:nvSpPr>
      <xdr:spPr bwMode="auto">
        <a:xfrm>
          <a:off x="4213860" y="26007060"/>
          <a:ext cx="914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91440</xdr:colOff>
      <xdr:row>33</xdr:row>
      <xdr:rowOff>114300</xdr:rowOff>
    </xdr:to>
    <xdr:sp macro="" textlink="">
      <xdr:nvSpPr>
        <xdr:cNvPr id="803010" name="Text Box 308"/>
        <xdr:cNvSpPr txBox="1">
          <a:spLocks noChangeArrowheads="1"/>
        </xdr:cNvSpPr>
      </xdr:nvSpPr>
      <xdr:spPr bwMode="auto">
        <a:xfrm>
          <a:off x="4213860" y="11742420"/>
          <a:ext cx="914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0</xdr:colOff>
      <xdr:row>1</xdr:row>
      <xdr:rowOff>0</xdr:rowOff>
    </xdr:from>
    <xdr:ext cx="3264973" cy="840440"/>
    <xdr:sp macro="" textlink="">
      <xdr:nvSpPr>
        <xdr:cNvPr id="248" name="TextBox 247"/>
        <xdr:cNvSpPr txBox="1"/>
      </xdr:nvSpPr>
      <xdr:spPr>
        <a:xfrm>
          <a:off x="412750" y="190500"/>
          <a:ext cx="3264973" cy="840440"/>
        </a:xfrm>
        <a:prstGeom prst="rect">
          <a:avLst/>
        </a:prstGeom>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noAutofit/>
        </a:bodyPr>
        <a:lstStyle/>
        <a:p>
          <a:pPr algn="ctr"/>
          <a:r>
            <a:rPr lang="en-US" sz="1400" b="0">
              <a:latin typeface="Times New Roman" panose="02020603050405020304" pitchFamily="18" charset="0"/>
              <a:cs typeface="Times New Roman" panose="02020603050405020304" pitchFamily="18" charset="0"/>
            </a:rPr>
            <a:t>TRƯỜNG</a:t>
          </a:r>
          <a:r>
            <a:rPr lang="en-US" sz="1400" b="0" baseline="0">
              <a:latin typeface="Times New Roman" panose="02020603050405020304" pitchFamily="18" charset="0"/>
              <a:cs typeface="Times New Roman" panose="02020603050405020304" pitchFamily="18" charset="0"/>
            </a:rPr>
            <a:t> CAO ĐẲNG LÝ TỰ TRỌNG</a:t>
          </a:r>
          <a:endParaRPr lang="en-US" sz="1400" b="0">
            <a:latin typeface="Times New Roman" panose="02020603050405020304" pitchFamily="18" charset="0"/>
            <a:cs typeface="Times New Roman" panose="02020603050405020304" pitchFamily="18" charset="0"/>
          </a:endParaRPr>
        </a:p>
        <a:p>
          <a:pPr algn="ctr"/>
          <a:r>
            <a:rPr lang="en-US" sz="1400" b="0" i="0">
              <a:solidFill>
                <a:schemeClr val="dk1"/>
              </a:solidFill>
              <a:effectLst/>
              <a:latin typeface="Times New Roman" panose="02020603050405020304" pitchFamily="18" charset="0"/>
              <a:ea typeface="+mn-ea"/>
              <a:cs typeface="Times New Roman" panose="02020603050405020304" pitchFamily="18" charset="0"/>
            </a:rPr>
            <a:t>THÀNH</a:t>
          </a:r>
          <a:r>
            <a:rPr lang="en-US" sz="1400" b="0" i="0" baseline="0">
              <a:solidFill>
                <a:schemeClr val="dk1"/>
              </a:solidFill>
              <a:effectLst/>
              <a:latin typeface="Times New Roman" panose="02020603050405020304" pitchFamily="18" charset="0"/>
              <a:ea typeface="+mn-ea"/>
              <a:cs typeface="Times New Roman" panose="02020603050405020304" pitchFamily="18" charset="0"/>
            </a:rPr>
            <a:t> PHỐ HỒ CHÍ MINH   </a:t>
          </a:r>
        </a:p>
        <a:p>
          <a:pPr algn="ctr"/>
          <a:r>
            <a:rPr lang="en-US" sz="1400" b="1" i="0" baseline="0">
              <a:solidFill>
                <a:schemeClr val="dk1"/>
              </a:solidFill>
              <a:effectLst/>
              <a:latin typeface="Times New Roman" panose="02020603050405020304" pitchFamily="18" charset="0"/>
              <a:ea typeface="+mn-ea"/>
              <a:cs typeface="Times New Roman" panose="02020603050405020304" pitchFamily="18" charset="0"/>
            </a:rPr>
            <a:t>KHOA  ĐIỆN - ĐIỆN TỬ</a:t>
          </a:r>
          <a:endParaRPr lang="en-US" sz="1400" b="1">
            <a:solidFill>
              <a:schemeClr val="dk1"/>
            </a:solidFill>
            <a:latin typeface="Times New Roman" panose="02020603050405020304" pitchFamily="18" charset="0"/>
            <a:ea typeface="+mn-ea"/>
            <a:cs typeface="Times New Roman" panose="02020603050405020304" pitchFamily="18" charset="0"/>
          </a:endParaRPr>
        </a:p>
      </xdr:txBody>
    </xdr:sp>
    <xdr:clientData/>
  </xdr:oneCellAnchor>
  <xdr:twoCellAnchor>
    <xdr:from>
      <xdr:col>4</xdr:col>
      <xdr:colOff>290280</xdr:colOff>
      <xdr:row>4</xdr:row>
      <xdr:rowOff>49304</xdr:rowOff>
    </xdr:from>
    <xdr:to>
      <xdr:col>6</xdr:col>
      <xdr:colOff>638592</xdr:colOff>
      <xdr:row>4</xdr:row>
      <xdr:rowOff>52551</xdr:rowOff>
    </xdr:to>
    <xdr:sp macro="" textlink="">
      <xdr:nvSpPr>
        <xdr:cNvPr id="245" name="Line 3"/>
        <xdr:cNvSpPr>
          <a:spLocks noChangeShapeType="1"/>
        </xdr:cNvSpPr>
      </xdr:nvSpPr>
      <xdr:spPr bwMode="auto">
        <a:xfrm>
          <a:off x="5662380" y="830354"/>
          <a:ext cx="1405587" cy="324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9"/>
  <sheetViews>
    <sheetView showZeros="0" tabSelected="1" topLeftCell="A337" zoomScale="90" workbookViewId="0">
      <selection activeCell="B363" sqref="B363"/>
    </sheetView>
  </sheetViews>
  <sheetFormatPr defaultColWidth="9.140625" defaultRowHeight="15" x14ac:dyDescent="0.2"/>
  <cols>
    <col min="1" max="1" width="6.140625" style="20" customWidth="1"/>
    <col min="2" max="2" width="55.140625" style="3" customWidth="1"/>
    <col min="3" max="3" width="15.85546875" style="4" customWidth="1"/>
    <col min="4" max="4" width="7.5703125" style="5" customWidth="1"/>
    <col min="5" max="5" width="15.85546875" style="4" customWidth="1"/>
    <col min="6" max="6" width="18.28515625" style="28" customWidth="1"/>
    <col min="7" max="7" width="19.42578125" style="22" customWidth="1"/>
    <col min="8" max="8" width="16.42578125" style="22" customWidth="1"/>
    <col min="9" max="16384" width="9.140625" style="22"/>
  </cols>
  <sheetData>
    <row r="1" spans="1:8" x14ac:dyDescent="0.2">
      <c r="C1" s="21"/>
      <c r="F1" s="6"/>
    </row>
    <row r="2" spans="1:8" x14ac:dyDescent="0.2">
      <c r="C2" s="75"/>
      <c r="D2" s="76"/>
      <c r="E2" s="76"/>
      <c r="F2" s="76"/>
      <c r="G2" s="77"/>
      <c r="H2" s="77"/>
    </row>
    <row r="3" spans="1:8" ht="15.75" x14ac:dyDescent="0.25">
      <c r="C3" s="78" t="s">
        <v>419</v>
      </c>
      <c r="D3" s="78"/>
      <c r="E3" s="78"/>
      <c r="F3" s="78"/>
      <c r="G3" s="78"/>
      <c r="H3" s="78"/>
    </row>
    <row r="4" spans="1:8" ht="15.75" x14ac:dyDescent="0.2">
      <c r="C4" s="79" t="s">
        <v>420</v>
      </c>
      <c r="D4" s="79"/>
      <c r="E4" s="79"/>
      <c r="F4" s="79"/>
      <c r="G4" s="79"/>
      <c r="H4" s="79"/>
    </row>
    <row r="5" spans="1:8" x14ac:dyDescent="0.2">
      <c r="C5" s="80"/>
      <c r="D5" s="80"/>
      <c r="E5" s="80"/>
      <c r="F5" s="80"/>
      <c r="G5" s="81"/>
      <c r="H5" s="77"/>
    </row>
    <row r="6" spans="1:8" x14ac:dyDescent="0.2">
      <c r="F6" s="6"/>
    </row>
    <row r="7" spans="1:8" x14ac:dyDescent="0.2">
      <c r="B7" s="40"/>
      <c r="F7" s="6"/>
    </row>
    <row r="8" spans="1:8" ht="56.25" customHeight="1" x14ac:dyDescent="0.2">
      <c r="B8" s="70" t="s">
        <v>421</v>
      </c>
      <c r="C8" s="70"/>
      <c r="D8" s="70"/>
      <c r="E8" s="70"/>
      <c r="F8" s="70"/>
    </row>
    <row r="9" spans="1:8" x14ac:dyDescent="0.2">
      <c r="B9" s="42"/>
      <c r="F9" s="6"/>
    </row>
    <row r="10" spans="1:8" s="9" customFormat="1" ht="45" x14ac:dyDescent="0.2">
      <c r="A10" s="1" t="s">
        <v>0</v>
      </c>
      <c r="B10" s="2" t="s">
        <v>9</v>
      </c>
      <c r="C10" s="12" t="s">
        <v>1</v>
      </c>
      <c r="D10" s="1" t="s">
        <v>11</v>
      </c>
      <c r="E10" s="1" t="s">
        <v>8</v>
      </c>
      <c r="F10" s="7" t="s">
        <v>414</v>
      </c>
      <c r="G10" s="8" t="s">
        <v>399</v>
      </c>
    </row>
    <row r="11" spans="1:8" s="24" customFormat="1" ht="14.25" x14ac:dyDescent="0.2">
      <c r="A11" s="23" t="s">
        <v>5</v>
      </c>
      <c r="B11" s="10" t="s">
        <v>4</v>
      </c>
      <c r="C11" s="10" t="s">
        <v>10</v>
      </c>
      <c r="D11" s="11"/>
      <c r="E11" s="11" t="s">
        <v>2</v>
      </c>
      <c r="F11" s="11" t="s">
        <v>3</v>
      </c>
      <c r="G11" s="11" t="s">
        <v>6</v>
      </c>
    </row>
    <row r="12" spans="1:8" s="26" customFormat="1" ht="15.75" x14ac:dyDescent="0.2">
      <c r="A12" s="54" t="s">
        <v>108</v>
      </c>
      <c r="B12" s="55" t="s">
        <v>111</v>
      </c>
      <c r="C12" s="65">
        <v>0</v>
      </c>
      <c r="D12" s="59"/>
      <c r="E12" s="59">
        <v>0</v>
      </c>
      <c r="F12" s="66"/>
      <c r="G12" s="66"/>
    </row>
    <row r="13" spans="1:8" s="26" customFormat="1" ht="15.75" x14ac:dyDescent="0.2">
      <c r="A13" s="53">
        <v>1</v>
      </c>
      <c r="B13" s="17" t="s">
        <v>112</v>
      </c>
      <c r="C13" s="25" t="s">
        <v>400</v>
      </c>
      <c r="D13" s="51">
        <v>2</v>
      </c>
      <c r="E13" s="51">
        <v>0</v>
      </c>
      <c r="F13" s="64">
        <v>1361012000</v>
      </c>
      <c r="G13" s="64">
        <f>F13*D13</f>
        <v>2722024000</v>
      </c>
      <c r="H13" s="68"/>
    </row>
    <row r="14" spans="1:8" s="26" customFormat="1" x14ac:dyDescent="0.2">
      <c r="A14" s="47">
        <v>0</v>
      </c>
      <c r="B14" s="48" t="s">
        <v>113</v>
      </c>
      <c r="C14" s="37">
        <v>0</v>
      </c>
      <c r="D14" s="38">
        <v>0</v>
      </c>
      <c r="E14" s="38">
        <v>0</v>
      </c>
      <c r="F14" s="39"/>
      <c r="G14" s="39"/>
    </row>
    <row r="15" spans="1:8" s="26" customFormat="1" x14ac:dyDescent="0.2">
      <c r="A15" s="49">
        <v>0</v>
      </c>
      <c r="B15" s="36" t="s">
        <v>114</v>
      </c>
      <c r="C15" s="37">
        <v>0</v>
      </c>
      <c r="D15" s="38">
        <v>0</v>
      </c>
      <c r="E15" s="38">
        <v>0</v>
      </c>
      <c r="F15" s="39"/>
      <c r="G15" s="39"/>
    </row>
    <row r="16" spans="1:8" s="26" customFormat="1" ht="28.5" x14ac:dyDescent="0.2">
      <c r="A16" s="49">
        <v>0</v>
      </c>
      <c r="B16" s="36" t="s">
        <v>115</v>
      </c>
      <c r="C16" s="37">
        <v>0</v>
      </c>
      <c r="D16" s="38">
        <v>0</v>
      </c>
      <c r="E16" s="38">
        <v>0</v>
      </c>
      <c r="F16" s="39"/>
      <c r="G16" s="39"/>
    </row>
    <row r="17" spans="1:7" s="26" customFormat="1" x14ac:dyDescent="0.2">
      <c r="A17" s="49">
        <v>0</v>
      </c>
      <c r="B17" s="36" t="s">
        <v>116</v>
      </c>
      <c r="C17" s="37">
        <v>0</v>
      </c>
      <c r="D17" s="38">
        <v>0</v>
      </c>
      <c r="E17" s="38">
        <v>0</v>
      </c>
      <c r="F17" s="39"/>
      <c r="G17" s="39"/>
    </row>
    <row r="18" spans="1:7" s="26" customFormat="1" x14ac:dyDescent="0.2">
      <c r="A18" s="49">
        <v>0</v>
      </c>
      <c r="B18" s="36" t="s">
        <v>117</v>
      </c>
      <c r="C18" s="37">
        <v>0</v>
      </c>
      <c r="D18" s="38">
        <v>0</v>
      </c>
      <c r="E18" s="38">
        <v>0</v>
      </c>
      <c r="F18" s="39"/>
      <c r="G18" s="39"/>
    </row>
    <row r="19" spans="1:7" s="26" customFormat="1" ht="28.5" x14ac:dyDescent="0.2">
      <c r="A19" s="49">
        <v>0</v>
      </c>
      <c r="B19" s="36" t="s">
        <v>118</v>
      </c>
      <c r="C19" s="37">
        <v>0</v>
      </c>
      <c r="D19" s="38">
        <v>0</v>
      </c>
      <c r="E19" s="38">
        <v>0</v>
      </c>
      <c r="F19" s="39"/>
      <c r="G19" s="39"/>
    </row>
    <row r="20" spans="1:7" s="26" customFormat="1" x14ac:dyDescent="0.2">
      <c r="A20" s="49">
        <v>0</v>
      </c>
      <c r="B20" s="36" t="s">
        <v>119</v>
      </c>
      <c r="C20" s="37">
        <v>0</v>
      </c>
      <c r="D20" s="38">
        <v>0</v>
      </c>
      <c r="E20" s="38">
        <v>0</v>
      </c>
      <c r="F20" s="39"/>
      <c r="G20" s="39"/>
    </row>
    <row r="21" spans="1:7" s="26" customFormat="1" x14ac:dyDescent="0.2">
      <c r="A21" s="49">
        <v>0</v>
      </c>
      <c r="B21" s="36" t="s">
        <v>120</v>
      </c>
      <c r="C21" s="37">
        <v>0</v>
      </c>
      <c r="D21" s="38">
        <v>0</v>
      </c>
      <c r="E21" s="38">
        <v>0</v>
      </c>
      <c r="F21" s="39"/>
      <c r="G21" s="39"/>
    </row>
    <row r="22" spans="1:7" s="26" customFormat="1" x14ac:dyDescent="0.2">
      <c r="A22" s="49">
        <v>0</v>
      </c>
      <c r="B22" s="36" t="s">
        <v>121</v>
      </c>
      <c r="C22" s="37">
        <v>0</v>
      </c>
      <c r="D22" s="38">
        <v>0</v>
      </c>
      <c r="E22" s="38">
        <v>0</v>
      </c>
      <c r="F22" s="39"/>
      <c r="G22" s="39"/>
    </row>
    <row r="23" spans="1:7" s="26" customFormat="1" x14ac:dyDescent="0.2">
      <c r="A23" s="50">
        <v>0</v>
      </c>
      <c r="B23" s="60" t="s">
        <v>173</v>
      </c>
      <c r="C23" s="30">
        <v>0</v>
      </c>
      <c r="D23" s="31">
        <v>0</v>
      </c>
      <c r="E23" s="31">
        <v>0</v>
      </c>
      <c r="F23" s="32"/>
      <c r="G23" s="32"/>
    </row>
    <row r="24" spans="1:7" s="26" customFormat="1" ht="28.5" x14ac:dyDescent="0.2">
      <c r="A24" s="45">
        <v>0</v>
      </c>
      <c r="B24" s="46" t="s">
        <v>122</v>
      </c>
      <c r="C24" s="16" t="s">
        <v>123</v>
      </c>
      <c r="D24" s="16">
        <v>1</v>
      </c>
      <c r="E24" s="16" t="s">
        <v>7</v>
      </c>
      <c r="F24" s="18"/>
      <c r="G24" s="18"/>
    </row>
    <row r="25" spans="1:7" s="26" customFormat="1" ht="28.5" x14ac:dyDescent="0.2">
      <c r="A25" s="45">
        <v>0</v>
      </c>
      <c r="B25" s="46" t="s">
        <v>124</v>
      </c>
      <c r="C25" s="16" t="s">
        <v>125</v>
      </c>
      <c r="D25" s="16">
        <v>1</v>
      </c>
      <c r="E25" s="16" t="s">
        <v>7</v>
      </c>
      <c r="F25" s="32"/>
      <c r="G25" s="32"/>
    </row>
    <row r="26" spans="1:7" s="26" customFormat="1" ht="28.5" x14ac:dyDescent="0.2">
      <c r="A26" s="45">
        <v>0</v>
      </c>
      <c r="B26" s="46" t="s">
        <v>126</v>
      </c>
      <c r="C26" s="16" t="s">
        <v>127</v>
      </c>
      <c r="D26" s="16">
        <v>1</v>
      </c>
      <c r="E26" s="16" t="s">
        <v>7</v>
      </c>
      <c r="F26" s="32"/>
      <c r="G26" s="32"/>
    </row>
    <row r="27" spans="1:7" s="26" customFormat="1" ht="28.5" x14ac:dyDescent="0.2">
      <c r="A27" s="45">
        <v>0</v>
      </c>
      <c r="B27" s="46" t="s">
        <v>128</v>
      </c>
      <c r="C27" s="16" t="s">
        <v>129</v>
      </c>
      <c r="D27" s="16">
        <v>1</v>
      </c>
      <c r="E27" s="16" t="s">
        <v>7</v>
      </c>
      <c r="F27" s="32"/>
      <c r="G27" s="32"/>
    </row>
    <row r="28" spans="1:7" s="26" customFormat="1" ht="28.5" x14ac:dyDescent="0.2">
      <c r="A28" s="45">
        <v>0</v>
      </c>
      <c r="B28" s="46" t="s">
        <v>130</v>
      </c>
      <c r="C28" s="16" t="s">
        <v>131</v>
      </c>
      <c r="D28" s="16">
        <v>1</v>
      </c>
      <c r="E28" s="16" t="s">
        <v>7</v>
      </c>
      <c r="F28" s="32"/>
      <c r="G28" s="32"/>
    </row>
    <row r="29" spans="1:7" s="26" customFormat="1" ht="28.5" x14ac:dyDescent="0.2">
      <c r="A29" s="45">
        <v>0</v>
      </c>
      <c r="B29" s="46" t="s">
        <v>132</v>
      </c>
      <c r="C29" s="16" t="s">
        <v>133</v>
      </c>
      <c r="D29" s="16">
        <v>1</v>
      </c>
      <c r="E29" s="16" t="s">
        <v>7</v>
      </c>
      <c r="F29" s="32"/>
      <c r="G29" s="32"/>
    </row>
    <row r="30" spans="1:7" s="26" customFormat="1" ht="28.5" x14ac:dyDescent="0.2">
      <c r="A30" s="45">
        <v>0</v>
      </c>
      <c r="B30" s="46" t="s">
        <v>134</v>
      </c>
      <c r="C30" s="16" t="s">
        <v>135</v>
      </c>
      <c r="D30" s="16">
        <v>1</v>
      </c>
      <c r="E30" s="16" t="s">
        <v>7</v>
      </c>
      <c r="F30" s="32"/>
      <c r="G30" s="32"/>
    </row>
    <row r="31" spans="1:7" s="24" customFormat="1" ht="28.5" x14ac:dyDescent="0.2">
      <c r="A31" s="45">
        <v>0</v>
      </c>
      <c r="B31" s="46" t="s">
        <v>136</v>
      </c>
      <c r="C31" s="16" t="s">
        <v>137</v>
      </c>
      <c r="D31" s="16">
        <v>1</v>
      </c>
      <c r="E31" s="16" t="s">
        <v>7</v>
      </c>
      <c r="F31" s="32"/>
      <c r="G31" s="32"/>
    </row>
    <row r="32" spans="1:7" s="24" customFormat="1" ht="28.5" x14ac:dyDescent="0.2">
      <c r="A32" s="45">
        <v>0</v>
      </c>
      <c r="B32" s="46" t="s">
        <v>17</v>
      </c>
      <c r="C32" s="16" t="s">
        <v>12</v>
      </c>
      <c r="D32" s="16">
        <v>1</v>
      </c>
      <c r="E32" s="16" t="s">
        <v>7</v>
      </c>
      <c r="F32" s="32"/>
      <c r="G32" s="32"/>
    </row>
    <row r="33" spans="1:7" s="24" customFormat="1" ht="28.5" x14ac:dyDescent="0.2">
      <c r="A33" s="45">
        <v>0</v>
      </c>
      <c r="B33" s="46" t="s">
        <v>138</v>
      </c>
      <c r="C33" s="16" t="s">
        <v>94</v>
      </c>
      <c r="D33" s="16">
        <v>1</v>
      </c>
      <c r="E33" s="16" t="s">
        <v>7</v>
      </c>
      <c r="F33" s="32"/>
      <c r="G33" s="32"/>
    </row>
    <row r="34" spans="1:7" s="27" customFormat="1" ht="28.5" x14ac:dyDescent="0.2">
      <c r="A34" s="45">
        <v>0</v>
      </c>
      <c r="B34" s="46" t="s">
        <v>139</v>
      </c>
      <c r="C34" s="16" t="s">
        <v>140</v>
      </c>
      <c r="D34" s="16">
        <v>1</v>
      </c>
      <c r="E34" s="16" t="s">
        <v>7</v>
      </c>
      <c r="F34" s="32"/>
      <c r="G34" s="32"/>
    </row>
    <row r="35" spans="1:7" s="27" customFormat="1" ht="28.5" x14ac:dyDescent="0.2">
      <c r="A35" s="45">
        <v>0</v>
      </c>
      <c r="B35" s="46" t="s">
        <v>141</v>
      </c>
      <c r="C35" s="16" t="s">
        <v>142</v>
      </c>
      <c r="D35" s="16">
        <v>1</v>
      </c>
      <c r="E35" s="16" t="s">
        <v>7</v>
      </c>
      <c r="F35" s="32"/>
      <c r="G35" s="32"/>
    </row>
    <row r="36" spans="1:7" s="27" customFormat="1" ht="28.5" x14ac:dyDescent="0.2">
      <c r="A36" s="45">
        <v>0</v>
      </c>
      <c r="B36" s="46" t="s">
        <v>143</v>
      </c>
      <c r="C36" s="16" t="s">
        <v>41</v>
      </c>
      <c r="D36" s="16">
        <v>2</v>
      </c>
      <c r="E36" s="16" t="s">
        <v>7</v>
      </c>
      <c r="F36" s="32"/>
      <c r="G36" s="32"/>
    </row>
    <row r="37" spans="1:7" s="27" customFormat="1" ht="28.5" x14ac:dyDescent="0.2">
      <c r="A37" s="45">
        <v>0</v>
      </c>
      <c r="B37" s="46" t="s">
        <v>144</v>
      </c>
      <c r="C37" s="16" t="s">
        <v>42</v>
      </c>
      <c r="D37" s="16">
        <v>2</v>
      </c>
      <c r="E37" s="16" t="s">
        <v>7</v>
      </c>
      <c r="F37" s="32"/>
      <c r="G37" s="32"/>
    </row>
    <row r="38" spans="1:7" s="27" customFormat="1" ht="28.5" x14ac:dyDescent="0.2">
      <c r="A38" s="45">
        <v>0</v>
      </c>
      <c r="B38" s="46" t="s">
        <v>145</v>
      </c>
      <c r="C38" s="16" t="s">
        <v>146</v>
      </c>
      <c r="D38" s="16">
        <v>1</v>
      </c>
      <c r="E38" s="16" t="s">
        <v>7</v>
      </c>
      <c r="F38" s="32"/>
      <c r="G38" s="32"/>
    </row>
    <row r="39" spans="1:7" s="27" customFormat="1" ht="28.5" x14ac:dyDescent="0.2">
      <c r="A39" s="45">
        <v>0</v>
      </c>
      <c r="B39" s="46" t="s">
        <v>147</v>
      </c>
      <c r="C39" s="16" t="s">
        <v>148</v>
      </c>
      <c r="D39" s="16">
        <v>1</v>
      </c>
      <c r="E39" s="16" t="s">
        <v>7</v>
      </c>
      <c r="F39" s="32"/>
      <c r="G39" s="32"/>
    </row>
    <row r="40" spans="1:7" s="27" customFormat="1" ht="28.5" x14ac:dyDescent="0.2">
      <c r="A40" s="45">
        <v>0</v>
      </c>
      <c r="B40" s="46" t="s">
        <v>149</v>
      </c>
      <c r="C40" s="16" t="s">
        <v>150</v>
      </c>
      <c r="D40" s="16">
        <v>1</v>
      </c>
      <c r="E40" s="16" t="s">
        <v>7</v>
      </c>
      <c r="F40" s="32"/>
      <c r="G40" s="32"/>
    </row>
    <row r="41" spans="1:7" s="27" customFormat="1" ht="28.5" x14ac:dyDescent="0.2">
      <c r="A41" s="45">
        <v>0</v>
      </c>
      <c r="B41" s="46" t="s">
        <v>151</v>
      </c>
      <c r="C41" s="16" t="s">
        <v>152</v>
      </c>
      <c r="D41" s="16">
        <v>1</v>
      </c>
      <c r="E41" s="16" t="s">
        <v>7</v>
      </c>
      <c r="F41" s="32"/>
      <c r="G41" s="32"/>
    </row>
    <row r="42" spans="1:7" s="27" customFormat="1" ht="28.5" x14ac:dyDescent="0.2">
      <c r="A42" s="45">
        <v>0</v>
      </c>
      <c r="B42" s="46" t="s">
        <v>153</v>
      </c>
      <c r="C42" s="16" t="s">
        <v>154</v>
      </c>
      <c r="D42" s="16">
        <v>1</v>
      </c>
      <c r="E42" s="16" t="s">
        <v>7</v>
      </c>
      <c r="F42" s="32"/>
      <c r="G42" s="32"/>
    </row>
    <row r="43" spans="1:7" s="27" customFormat="1" ht="28.5" x14ac:dyDescent="0.2">
      <c r="A43" s="45">
        <v>0</v>
      </c>
      <c r="B43" s="46" t="s">
        <v>155</v>
      </c>
      <c r="C43" s="16" t="s">
        <v>43</v>
      </c>
      <c r="D43" s="16">
        <v>1</v>
      </c>
      <c r="E43" s="16" t="s">
        <v>7</v>
      </c>
      <c r="F43" s="32"/>
      <c r="G43" s="32"/>
    </row>
    <row r="44" spans="1:7" s="27" customFormat="1" ht="28.5" x14ac:dyDescent="0.2">
      <c r="A44" s="45">
        <v>0</v>
      </c>
      <c r="B44" s="46" t="s">
        <v>157</v>
      </c>
      <c r="C44" s="16">
        <v>0</v>
      </c>
      <c r="D44" s="16">
        <v>1</v>
      </c>
      <c r="E44" s="16" t="s">
        <v>7</v>
      </c>
      <c r="F44" s="32"/>
      <c r="G44" s="32"/>
    </row>
    <row r="45" spans="1:7" s="27" customFormat="1" ht="28.5" x14ac:dyDescent="0.2">
      <c r="A45" s="45">
        <v>0</v>
      </c>
      <c r="B45" s="46" t="s">
        <v>158</v>
      </c>
      <c r="C45" s="16">
        <v>0</v>
      </c>
      <c r="D45" s="16">
        <v>1</v>
      </c>
      <c r="E45" s="16" t="s">
        <v>7</v>
      </c>
      <c r="F45" s="32"/>
      <c r="G45" s="32"/>
    </row>
    <row r="46" spans="1:7" s="27" customFormat="1" ht="28.5" x14ac:dyDescent="0.2">
      <c r="A46" s="45">
        <v>0</v>
      </c>
      <c r="B46" s="46" t="s">
        <v>159</v>
      </c>
      <c r="C46" s="16">
        <v>0</v>
      </c>
      <c r="D46" s="16">
        <v>1</v>
      </c>
      <c r="E46" s="16" t="s">
        <v>7</v>
      </c>
      <c r="F46" s="32"/>
      <c r="G46" s="32"/>
    </row>
    <row r="47" spans="1:7" s="27" customFormat="1" x14ac:dyDescent="0.2">
      <c r="A47" s="45">
        <v>0</v>
      </c>
      <c r="B47" s="46" t="s">
        <v>105</v>
      </c>
      <c r="C47" s="16" t="s">
        <v>106</v>
      </c>
      <c r="D47" s="16">
        <v>1</v>
      </c>
      <c r="E47" s="16" t="s">
        <v>107</v>
      </c>
      <c r="F47" s="32"/>
      <c r="G47" s="32"/>
    </row>
    <row r="48" spans="1:7" s="27" customFormat="1" ht="30" x14ac:dyDescent="0.2">
      <c r="A48" s="45">
        <v>2</v>
      </c>
      <c r="B48" s="17" t="s">
        <v>291</v>
      </c>
      <c r="C48" s="51">
        <v>0</v>
      </c>
      <c r="D48" s="51"/>
      <c r="E48" s="51"/>
      <c r="F48" s="52"/>
      <c r="G48" s="52"/>
    </row>
    <row r="49" spans="1:7" s="27" customFormat="1" ht="156.75" x14ac:dyDescent="0.2">
      <c r="A49" s="47">
        <v>0</v>
      </c>
      <c r="B49" s="33" t="s">
        <v>292</v>
      </c>
      <c r="C49" s="34">
        <v>0</v>
      </c>
      <c r="D49" s="34">
        <v>0</v>
      </c>
      <c r="E49" s="34">
        <v>0</v>
      </c>
      <c r="F49" s="35"/>
      <c r="G49" s="35"/>
    </row>
    <row r="50" spans="1:7" s="27" customFormat="1" x14ac:dyDescent="0.2">
      <c r="A50" s="49">
        <v>0</v>
      </c>
      <c r="B50" s="36" t="s">
        <v>293</v>
      </c>
      <c r="C50" s="38">
        <v>0</v>
      </c>
      <c r="D50" s="38">
        <v>0</v>
      </c>
      <c r="E50" s="38">
        <v>0</v>
      </c>
      <c r="F50" s="39"/>
      <c r="G50" s="39"/>
    </row>
    <row r="51" spans="1:7" s="27" customFormat="1" x14ac:dyDescent="0.2">
      <c r="A51" s="49">
        <v>0</v>
      </c>
      <c r="B51" s="36" t="s">
        <v>294</v>
      </c>
      <c r="C51" s="38">
        <v>0</v>
      </c>
      <c r="D51" s="38">
        <v>0</v>
      </c>
      <c r="E51" s="38">
        <v>0</v>
      </c>
      <c r="F51" s="39"/>
      <c r="G51" s="39"/>
    </row>
    <row r="52" spans="1:7" s="27" customFormat="1" x14ac:dyDescent="0.2">
      <c r="A52" s="49">
        <v>0</v>
      </c>
      <c r="B52" s="36" t="s">
        <v>295</v>
      </c>
      <c r="C52" s="38">
        <v>0</v>
      </c>
      <c r="D52" s="38">
        <v>0</v>
      </c>
      <c r="E52" s="38">
        <v>0</v>
      </c>
      <c r="F52" s="39"/>
      <c r="G52" s="39"/>
    </row>
    <row r="53" spans="1:7" s="27" customFormat="1" x14ac:dyDescent="0.2">
      <c r="A53" s="49">
        <v>0</v>
      </c>
      <c r="B53" s="36" t="s">
        <v>296</v>
      </c>
      <c r="C53" s="38">
        <v>0</v>
      </c>
      <c r="D53" s="38">
        <v>0</v>
      </c>
      <c r="E53" s="38">
        <v>0</v>
      </c>
      <c r="F53" s="39"/>
      <c r="G53" s="39"/>
    </row>
    <row r="54" spans="1:7" s="27" customFormat="1" x14ac:dyDescent="0.2">
      <c r="A54" s="50">
        <v>0</v>
      </c>
      <c r="B54" s="29" t="s">
        <v>297</v>
      </c>
      <c r="C54" s="31">
        <v>0</v>
      </c>
      <c r="D54" s="31">
        <v>0</v>
      </c>
      <c r="E54" s="31">
        <v>0</v>
      </c>
      <c r="F54" s="32"/>
      <c r="G54" s="32"/>
    </row>
    <row r="55" spans="1:7" s="27" customFormat="1" ht="30" x14ac:dyDescent="0.2">
      <c r="A55" s="45">
        <v>2.1</v>
      </c>
      <c r="B55" s="17" t="s">
        <v>298</v>
      </c>
      <c r="C55" s="51" t="s">
        <v>401</v>
      </c>
      <c r="D55" s="51">
        <v>2</v>
      </c>
      <c r="E55" s="51" t="s">
        <v>7</v>
      </c>
      <c r="F55" s="62">
        <v>685911000</v>
      </c>
      <c r="G55" s="62">
        <f>F55*D55</f>
        <v>1371822000</v>
      </c>
    </row>
    <row r="56" spans="1:7" s="27" customFormat="1" ht="128.25" x14ac:dyDescent="0.2">
      <c r="A56" s="47">
        <v>0</v>
      </c>
      <c r="B56" s="33" t="s">
        <v>299</v>
      </c>
      <c r="C56" s="34">
        <v>0</v>
      </c>
      <c r="D56" s="34">
        <v>0</v>
      </c>
      <c r="E56" s="34">
        <v>0</v>
      </c>
      <c r="F56" s="35"/>
      <c r="G56" s="35"/>
    </row>
    <row r="57" spans="1:7" s="27" customFormat="1" x14ac:dyDescent="0.2">
      <c r="A57" s="50">
        <v>0</v>
      </c>
      <c r="B57" s="60" t="s">
        <v>262</v>
      </c>
      <c r="C57" s="31">
        <v>0</v>
      </c>
      <c r="D57" s="31">
        <v>0</v>
      </c>
      <c r="E57" s="31">
        <v>0</v>
      </c>
      <c r="F57" s="32"/>
      <c r="G57" s="32"/>
    </row>
    <row r="58" spans="1:7" s="27" customFormat="1" ht="28.5" x14ac:dyDescent="0.2">
      <c r="A58" s="45">
        <v>0</v>
      </c>
      <c r="B58" s="46" t="s">
        <v>300</v>
      </c>
      <c r="C58" s="16" t="s">
        <v>301</v>
      </c>
      <c r="D58" s="16">
        <v>1</v>
      </c>
      <c r="E58" s="16" t="s">
        <v>7</v>
      </c>
      <c r="F58" s="32"/>
      <c r="G58" s="32"/>
    </row>
    <row r="59" spans="1:7" s="27" customFormat="1" ht="28.5" x14ac:dyDescent="0.2">
      <c r="A59" s="45">
        <v>0</v>
      </c>
      <c r="B59" s="46" t="s">
        <v>302</v>
      </c>
      <c r="C59" s="16" t="s">
        <v>303</v>
      </c>
      <c r="D59" s="16">
        <v>1</v>
      </c>
      <c r="E59" s="16" t="s">
        <v>7</v>
      </c>
      <c r="F59" s="32"/>
      <c r="G59" s="32"/>
    </row>
    <row r="60" spans="1:7" s="27" customFormat="1" ht="28.5" x14ac:dyDescent="0.2">
      <c r="A60" s="45">
        <v>0</v>
      </c>
      <c r="B60" s="46" t="s">
        <v>304</v>
      </c>
      <c r="C60" s="16" t="s">
        <v>305</v>
      </c>
      <c r="D60" s="16">
        <v>1</v>
      </c>
      <c r="E60" s="16" t="s">
        <v>7</v>
      </c>
      <c r="F60" s="32"/>
      <c r="G60" s="32"/>
    </row>
    <row r="61" spans="1:7" s="27" customFormat="1" ht="28.5" x14ac:dyDescent="0.2">
      <c r="A61" s="45">
        <v>0</v>
      </c>
      <c r="B61" s="46" t="s">
        <v>306</v>
      </c>
      <c r="C61" s="16" t="s">
        <v>307</v>
      </c>
      <c r="D61" s="16">
        <v>1</v>
      </c>
      <c r="E61" s="16" t="s">
        <v>7</v>
      </c>
      <c r="F61" s="32"/>
      <c r="G61" s="32"/>
    </row>
    <row r="62" spans="1:7" s="27" customFormat="1" ht="28.5" x14ac:dyDescent="0.2">
      <c r="A62" s="45">
        <v>0</v>
      </c>
      <c r="B62" s="46" t="s">
        <v>308</v>
      </c>
      <c r="C62" s="16" t="s">
        <v>309</v>
      </c>
      <c r="D62" s="16">
        <v>1</v>
      </c>
      <c r="E62" s="16" t="s">
        <v>7</v>
      </c>
      <c r="F62" s="32"/>
      <c r="G62" s="32"/>
    </row>
    <row r="63" spans="1:7" s="27" customFormat="1" ht="28.5" x14ac:dyDescent="0.2">
      <c r="A63" s="45">
        <v>0</v>
      </c>
      <c r="B63" s="46" t="s">
        <v>310</v>
      </c>
      <c r="C63" s="16" t="s">
        <v>311</v>
      </c>
      <c r="D63" s="16">
        <v>1</v>
      </c>
      <c r="E63" s="16" t="s">
        <v>7</v>
      </c>
      <c r="F63" s="32"/>
      <c r="G63" s="32"/>
    </row>
    <row r="64" spans="1:7" s="27" customFormat="1" ht="28.5" x14ac:dyDescent="0.2">
      <c r="A64" s="45">
        <v>0</v>
      </c>
      <c r="B64" s="46" t="s">
        <v>312</v>
      </c>
      <c r="C64" s="16" t="s">
        <v>313</v>
      </c>
      <c r="D64" s="16">
        <v>1</v>
      </c>
      <c r="E64" s="16" t="s">
        <v>7</v>
      </c>
      <c r="F64" s="32"/>
      <c r="G64" s="32"/>
    </row>
    <row r="65" spans="1:7" s="27" customFormat="1" ht="28.5" x14ac:dyDescent="0.2">
      <c r="A65" s="45">
        <v>0</v>
      </c>
      <c r="B65" s="46" t="s">
        <v>314</v>
      </c>
      <c r="C65" s="16" t="s">
        <v>315</v>
      </c>
      <c r="D65" s="16">
        <v>1</v>
      </c>
      <c r="E65" s="16" t="s">
        <v>7</v>
      </c>
      <c r="F65" s="32"/>
      <c r="G65" s="32"/>
    </row>
    <row r="66" spans="1:7" s="27" customFormat="1" ht="28.5" x14ac:dyDescent="0.2">
      <c r="A66" s="45">
        <v>0</v>
      </c>
      <c r="B66" s="46" t="s">
        <v>316</v>
      </c>
      <c r="C66" s="16" t="s">
        <v>317</v>
      </c>
      <c r="D66" s="16">
        <v>1</v>
      </c>
      <c r="E66" s="16" t="s">
        <v>7</v>
      </c>
      <c r="F66" s="32"/>
      <c r="G66" s="32"/>
    </row>
    <row r="67" spans="1:7" s="27" customFormat="1" ht="28.5" x14ac:dyDescent="0.2">
      <c r="A67" s="45">
        <v>0</v>
      </c>
      <c r="B67" s="46" t="s">
        <v>318</v>
      </c>
      <c r="C67" s="16" t="s">
        <v>319</v>
      </c>
      <c r="D67" s="16">
        <v>1</v>
      </c>
      <c r="E67" s="16" t="s">
        <v>7</v>
      </c>
      <c r="F67" s="32"/>
      <c r="G67" s="32"/>
    </row>
    <row r="68" spans="1:7" s="27" customFormat="1" ht="28.5" x14ac:dyDescent="0.2">
      <c r="A68" s="45">
        <v>0</v>
      </c>
      <c r="B68" s="46" t="s">
        <v>320</v>
      </c>
      <c r="C68" s="16" t="s">
        <v>321</v>
      </c>
      <c r="D68" s="16">
        <v>1</v>
      </c>
      <c r="E68" s="16" t="s">
        <v>7</v>
      </c>
      <c r="F68" s="32"/>
      <c r="G68" s="32"/>
    </row>
    <row r="69" spans="1:7" s="27" customFormat="1" ht="28.5" x14ac:dyDescent="0.2">
      <c r="A69" s="45">
        <v>0</v>
      </c>
      <c r="B69" s="46" t="s">
        <v>322</v>
      </c>
      <c r="C69" s="16" t="s">
        <v>323</v>
      </c>
      <c r="D69" s="16">
        <v>8</v>
      </c>
      <c r="E69" s="16" t="s">
        <v>7</v>
      </c>
      <c r="F69" s="32"/>
      <c r="G69" s="32"/>
    </row>
    <row r="70" spans="1:7" s="27" customFormat="1" ht="28.5" x14ac:dyDescent="0.2">
      <c r="A70" s="45">
        <v>0</v>
      </c>
      <c r="B70" s="46" t="s">
        <v>324</v>
      </c>
      <c r="C70" s="16" t="s">
        <v>41</v>
      </c>
      <c r="D70" s="16">
        <v>5</v>
      </c>
      <c r="E70" s="16" t="s">
        <v>7</v>
      </c>
      <c r="F70" s="32"/>
      <c r="G70" s="32"/>
    </row>
    <row r="71" spans="1:7" s="27" customFormat="1" ht="28.5" x14ac:dyDescent="0.2">
      <c r="A71" s="45">
        <v>0</v>
      </c>
      <c r="B71" s="46" t="s">
        <v>325</v>
      </c>
      <c r="C71" s="16" t="s">
        <v>42</v>
      </c>
      <c r="D71" s="16">
        <v>3</v>
      </c>
      <c r="E71" s="16" t="s">
        <v>7</v>
      </c>
      <c r="F71" s="32"/>
      <c r="G71" s="32"/>
    </row>
    <row r="72" spans="1:7" s="27" customFormat="1" ht="28.5" x14ac:dyDescent="0.2">
      <c r="A72" s="45">
        <v>0</v>
      </c>
      <c r="B72" s="46" t="s">
        <v>157</v>
      </c>
      <c r="C72" s="16">
        <v>0</v>
      </c>
      <c r="D72" s="16">
        <v>1</v>
      </c>
      <c r="E72" s="16" t="s">
        <v>7</v>
      </c>
      <c r="F72" s="32"/>
      <c r="G72" s="32"/>
    </row>
    <row r="73" spans="1:7" s="27" customFormat="1" ht="28.5" x14ac:dyDescent="0.2">
      <c r="A73" s="45">
        <v>0</v>
      </c>
      <c r="B73" s="46" t="s">
        <v>158</v>
      </c>
      <c r="C73" s="16">
        <v>0</v>
      </c>
      <c r="D73" s="16">
        <v>1</v>
      </c>
      <c r="E73" s="16" t="s">
        <v>7</v>
      </c>
      <c r="F73" s="32"/>
      <c r="G73" s="32"/>
    </row>
    <row r="74" spans="1:7" s="27" customFormat="1" ht="28.5" x14ac:dyDescent="0.2">
      <c r="A74" s="45">
        <v>0</v>
      </c>
      <c r="B74" s="46" t="s">
        <v>159</v>
      </c>
      <c r="C74" s="16">
        <v>0</v>
      </c>
      <c r="D74" s="16">
        <v>1</v>
      </c>
      <c r="E74" s="16" t="s">
        <v>7</v>
      </c>
      <c r="F74" s="32"/>
      <c r="G74" s="32"/>
    </row>
    <row r="75" spans="1:7" s="27" customFormat="1" ht="28.5" x14ac:dyDescent="0.2">
      <c r="A75" s="45">
        <v>0</v>
      </c>
      <c r="B75" s="46" t="s">
        <v>226</v>
      </c>
      <c r="C75" s="16" t="s">
        <v>402</v>
      </c>
      <c r="D75" s="16">
        <v>1</v>
      </c>
      <c r="E75" s="16" t="s">
        <v>7</v>
      </c>
      <c r="F75" s="32"/>
      <c r="G75" s="32"/>
    </row>
    <row r="76" spans="1:7" s="27" customFormat="1" x14ac:dyDescent="0.2">
      <c r="A76" s="45">
        <v>0</v>
      </c>
      <c r="B76" s="46" t="s">
        <v>105</v>
      </c>
      <c r="C76" s="16" t="s">
        <v>106</v>
      </c>
      <c r="D76" s="16">
        <v>1</v>
      </c>
      <c r="E76" s="16" t="s">
        <v>107</v>
      </c>
      <c r="F76" s="32"/>
      <c r="G76" s="32"/>
    </row>
    <row r="77" spans="1:7" s="27" customFormat="1" ht="30" x14ac:dyDescent="0.2">
      <c r="A77" s="45">
        <v>2.2000000000000002</v>
      </c>
      <c r="B77" s="17" t="s">
        <v>326</v>
      </c>
      <c r="C77" s="51" t="s">
        <v>403</v>
      </c>
      <c r="D77" s="51">
        <v>2</v>
      </c>
      <c r="E77" s="51" t="s">
        <v>7</v>
      </c>
      <c r="F77" s="62">
        <v>1916862000</v>
      </c>
      <c r="G77" s="62">
        <f>F77*D77</f>
        <v>3833724000</v>
      </c>
    </row>
    <row r="78" spans="1:7" s="27" customFormat="1" ht="142.5" x14ac:dyDescent="0.2">
      <c r="A78" s="47">
        <v>0</v>
      </c>
      <c r="B78" s="33" t="s">
        <v>327</v>
      </c>
      <c r="C78" s="34">
        <v>0</v>
      </c>
      <c r="D78" s="34">
        <v>0</v>
      </c>
      <c r="E78" s="34">
        <v>0</v>
      </c>
      <c r="F78" s="35"/>
      <c r="G78" s="35"/>
    </row>
    <row r="79" spans="1:7" s="27" customFormat="1" x14ac:dyDescent="0.2">
      <c r="A79" s="50">
        <v>0</v>
      </c>
      <c r="B79" s="60" t="s">
        <v>262</v>
      </c>
      <c r="C79" s="31">
        <v>0</v>
      </c>
      <c r="D79" s="31">
        <v>0</v>
      </c>
      <c r="E79" s="31">
        <v>0</v>
      </c>
      <c r="F79" s="32"/>
      <c r="G79" s="32"/>
    </row>
    <row r="80" spans="1:7" s="27" customFormat="1" ht="28.5" x14ac:dyDescent="0.2">
      <c r="A80" s="45">
        <v>0</v>
      </c>
      <c r="B80" s="46" t="s">
        <v>300</v>
      </c>
      <c r="C80" s="16" t="s">
        <v>301</v>
      </c>
      <c r="D80" s="16">
        <v>1</v>
      </c>
      <c r="E80" s="16" t="s">
        <v>7</v>
      </c>
      <c r="F80" s="32"/>
      <c r="G80" s="32"/>
    </row>
    <row r="81" spans="1:7" s="27" customFormat="1" ht="28.5" x14ac:dyDescent="0.2">
      <c r="A81" s="45">
        <v>0</v>
      </c>
      <c r="B81" s="46" t="s">
        <v>328</v>
      </c>
      <c r="C81" s="16" t="s">
        <v>329</v>
      </c>
      <c r="D81" s="16">
        <v>1</v>
      </c>
      <c r="E81" s="16" t="s">
        <v>7</v>
      </c>
      <c r="F81" s="32"/>
      <c r="G81" s="32"/>
    </row>
    <row r="82" spans="1:7" s="27" customFormat="1" ht="28.5" x14ac:dyDescent="0.2">
      <c r="A82" s="45">
        <v>0</v>
      </c>
      <c r="B82" s="46" t="s">
        <v>330</v>
      </c>
      <c r="C82" s="16" t="s">
        <v>331</v>
      </c>
      <c r="D82" s="16">
        <v>1</v>
      </c>
      <c r="E82" s="16" t="s">
        <v>7</v>
      </c>
      <c r="F82" s="32"/>
      <c r="G82" s="32"/>
    </row>
    <row r="83" spans="1:7" s="27" customFormat="1" ht="28.5" x14ac:dyDescent="0.2">
      <c r="A83" s="45">
        <v>0</v>
      </c>
      <c r="B83" s="46" t="s">
        <v>332</v>
      </c>
      <c r="C83" s="16" t="s">
        <v>333</v>
      </c>
      <c r="D83" s="16">
        <v>1</v>
      </c>
      <c r="E83" s="16" t="s">
        <v>7</v>
      </c>
      <c r="F83" s="32"/>
      <c r="G83" s="32"/>
    </row>
    <row r="84" spans="1:7" s="27" customFormat="1" ht="28.5" x14ac:dyDescent="0.2">
      <c r="A84" s="45">
        <v>0</v>
      </c>
      <c r="B84" s="46" t="s">
        <v>334</v>
      </c>
      <c r="C84" s="16" t="s">
        <v>335</v>
      </c>
      <c r="D84" s="16">
        <v>1</v>
      </c>
      <c r="E84" s="16" t="s">
        <v>7</v>
      </c>
      <c r="F84" s="32"/>
      <c r="G84" s="32"/>
    </row>
    <row r="85" spans="1:7" s="27" customFormat="1" ht="28.5" x14ac:dyDescent="0.2">
      <c r="A85" s="45">
        <v>0</v>
      </c>
      <c r="B85" s="46" t="s">
        <v>336</v>
      </c>
      <c r="C85" s="16" t="s">
        <v>337</v>
      </c>
      <c r="D85" s="16">
        <v>1</v>
      </c>
      <c r="E85" s="16" t="s">
        <v>7</v>
      </c>
      <c r="F85" s="32"/>
      <c r="G85" s="32"/>
    </row>
    <row r="86" spans="1:7" s="27" customFormat="1" ht="28.5" x14ac:dyDescent="0.2">
      <c r="A86" s="45">
        <v>0</v>
      </c>
      <c r="B86" s="46" t="s">
        <v>338</v>
      </c>
      <c r="C86" s="16" t="s">
        <v>339</v>
      </c>
      <c r="D86" s="16">
        <v>1</v>
      </c>
      <c r="E86" s="16" t="s">
        <v>7</v>
      </c>
      <c r="F86" s="32"/>
      <c r="G86" s="32"/>
    </row>
    <row r="87" spans="1:7" s="27" customFormat="1" ht="28.5" x14ac:dyDescent="0.2">
      <c r="A87" s="45">
        <v>0</v>
      </c>
      <c r="B87" s="46" t="s">
        <v>340</v>
      </c>
      <c r="C87" s="16" t="s">
        <v>341</v>
      </c>
      <c r="D87" s="16">
        <v>1</v>
      </c>
      <c r="E87" s="16" t="s">
        <v>7</v>
      </c>
      <c r="F87" s="32"/>
      <c r="G87" s="32"/>
    </row>
    <row r="88" spans="1:7" s="27" customFormat="1" ht="28.5" x14ac:dyDescent="0.2">
      <c r="A88" s="45">
        <v>0</v>
      </c>
      <c r="B88" s="46" t="s">
        <v>342</v>
      </c>
      <c r="C88" s="16" t="s">
        <v>343</v>
      </c>
      <c r="D88" s="16">
        <v>1</v>
      </c>
      <c r="E88" s="16" t="s">
        <v>7</v>
      </c>
      <c r="F88" s="32"/>
      <c r="G88" s="32"/>
    </row>
    <row r="89" spans="1:7" s="27" customFormat="1" ht="28.5" x14ac:dyDescent="0.2">
      <c r="A89" s="45">
        <v>0</v>
      </c>
      <c r="B89" s="46" t="s">
        <v>344</v>
      </c>
      <c r="C89" s="16" t="s">
        <v>345</v>
      </c>
      <c r="D89" s="16">
        <v>1</v>
      </c>
      <c r="E89" s="16" t="s">
        <v>7</v>
      </c>
      <c r="F89" s="32"/>
      <c r="G89" s="32"/>
    </row>
    <row r="90" spans="1:7" s="27" customFormat="1" ht="28.5" x14ac:dyDescent="0.2">
      <c r="A90" s="45">
        <v>0</v>
      </c>
      <c r="B90" s="46" t="s">
        <v>346</v>
      </c>
      <c r="C90" s="16" t="s">
        <v>347</v>
      </c>
      <c r="D90" s="16">
        <v>1</v>
      </c>
      <c r="E90" s="16" t="s">
        <v>7</v>
      </c>
      <c r="F90" s="32"/>
      <c r="G90" s="32"/>
    </row>
    <row r="91" spans="1:7" s="27" customFormat="1" ht="28.5" x14ac:dyDescent="0.2">
      <c r="A91" s="45">
        <v>0</v>
      </c>
      <c r="B91" s="46" t="s">
        <v>348</v>
      </c>
      <c r="C91" s="16" t="s">
        <v>309</v>
      </c>
      <c r="D91" s="16">
        <v>1</v>
      </c>
      <c r="E91" s="16" t="s">
        <v>7</v>
      </c>
      <c r="F91" s="32"/>
      <c r="G91" s="32"/>
    </row>
    <row r="92" spans="1:7" s="27" customFormat="1" ht="28.5" x14ac:dyDescent="0.2">
      <c r="A92" s="45">
        <v>0</v>
      </c>
      <c r="B92" s="46" t="s">
        <v>349</v>
      </c>
      <c r="C92" s="16" t="s">
        <v>350</v>
      </c>
      <c r="D92" s="16">
        <v>1</v>
      </c>
      <c r="E92" s="16" t="s">
        <v>7</v>
      </c>
      <c r="F92" s="32"/>
      <c r="G92" s="32"/>
    </row>
    <row r="93" spans="1:7" s="27" customFormat="1" ht="28.5" x14ac:dyDescent="0.2">
      <c r="A93" s="45">
        <v>0</v>
      </c>
      <c r="B93" s="46" t="s">
        <v>351</v>
      </c>
      <c r="C93" s="16" t="s">
        <v>352</v>
      </c>
      <c r="D93" s="16">
        <v>1</v>
      </c>
      <c r="E93" s="16" t="s">
        <v>7</v>
      </c>
      <c r="F93" s="32"/>
      <c r="G93" s="32"/>
    </row>
    <row r="94" spans="1:7" s="27" customFormat="1" ht="28.5" x14ac:dyDescent="0.2">
      <c r="A94" s="45">
        <v>0</v>
      </c>
      <c r="B94" s="46" t="s">
        <v>353</v>
      </c>
      <c r="C94" s="16" t="s">
        <v>127</v>
      </c>
      <c r="D94" s="16">
        <v>1</v>
      </c>
      <c r="E94" s="16" t="s">
        <v>7</v>
      </c>
      <c r="F94" s="32"/>
      <c r="G94" s="32"/>
    </row>
    <row r="95" spans="1:7" s="27" customFormat="1" ht="28.5" x14ac:dyDescent="0.2">
      <c r="A95" s="45">
        <v>0</v>
      </c>
      <c r="B95" s="46" t="s">
        <v>354</v>
      </c>
      <c r="C95" s="16" t="s">
        <v>123</v>
      </c>
      <c r="D95" s="16">
        <v>1</v>
      </c>
      <c r="E95" s="16" t="s">
        <v>7</v>
      </c>
      <c r="F95" s="32"/>
      <c r="G95" s="32"/>
    </row>
    <row r="96" spans="1:7" s="27" customFormat="1" ht="28.5" x14ac:dyDescent="0.2">
      <c r="A96" s="45">
        <v>0</v>
      </c>
      <c r="B96" s="46" t="s">
        <v>138</v>
      </c>
      <c r="C96" s="16" t="s">
        <v>94</v>
      </c>
      <c r="D96" s="16">
        <v>1</v>
      </c>
      <c r="E96" s="16" t="s">
        <v>7</v>
      </c>
      <c r="F96" s="32"/>
      <c r="G96" s="32"/>
    </row>
    <row r="97" spans="1:7" s="27" customFormat="1" ht="28.5" x14ac:dyDescent="0.2">
      <c r="A97" s="45">
        <v>0</v>
      </c>
      <c r="B97" s="46" t="s">
        <v>355</v>
      </c>
      <c r="C97" s="16" t="s">
        <v>356</v>
      </c>
      <c r="D97" s="16">
        <v>1</v>
      </c>
      <c r="E97" s="16" t="s">
        <v>7</v>
      </c>
      <c r="F97" s="32"/>
      <c r="G97" s="32"/>
    </row>
    <row r="98" spans="1:7" s="27" customFormat="1" ht="28.5" x14ac:dyDescent="0.2">
      <c r="A98" s="45">
        <v>0</v>
      </c>
      <c r="B98" s="46" t="s">
        <v>320</v>
      </c>
      <c r="C98" s="16" t="s">
        <v>321</v>
      </c>
      <c r="D98" s="16">
        <v>1</v>
      </c>
      <c r="E98" s="16" t="s">
        <v>7</v>
      </c>
      <c r="F98" s="32"/>
      <c r="G98" s="32"/>
    </row>
    <row r="99" spans="1:7" s="27" customFormat="1" ht="28.5" x14ac:dyDescent="0.2">
      <c r="A99" s="45">
        <v>0</v>
      </c>
      <c r="B99" s="46" t="s">
        <v>357</v>
      </c>
      <c r="C99" s="16" t="s">
        <v>358</v>
      </c>
      <c r="D99" s="16">
        <v>8</v>
      </c>
      <c r="E99" s="16" t="s">
        <v>7</v>
      </c>
      <c r="F99" s="32"/>
      <c r="G99" s="32"/>
    </row>
    <row r="100" spans="1:7" s="27" customFormat="1" ht="28.5" x14ac:dyDescent="0.2">
      <c r="A100" s="45">
        <v>0</v>
      </c>
      <c r="B100" s="46" t="s">
        <v>324</v>
      </c>
      <c r="C100" s="16" t="s">
        <v>41</v>
      </c>
      <c r="D100" s="16">
        <v>4</v>
      </c>
      <c r="E100" s="16" t="s">
        <v>7</v>
      </c>
      <c r="F100" s="32"/>
      <c r="G100" s="32"/>
    </row>
    <row r="101" spans="1:7" s="27" customFormat="1" ht="28.5" x14ac:dyDescent="0.2">
      <c r="A101" s="45">
        <v>0</v>
      </c>
      <c r="B101" s="46" t="s">
        <v>325</v>
      </c>
      <c r="C101" s="16" t="s">
        <v>42</v>
      </c>
      <c r="D101" s="16">
        <v>3</v>
      </c>
      <c r="E101" s="16" t="s">
        <v>7</v>
      </c>
      <c r="F101" s="32"/>
      <c r="G101" s="32"/>
    </row>
    <row r="102" spans="1:7" s="27" customFormat="1" ht="28.5" x14ac:dyDescent="0.2">
      <c r="A102" s="45">
        <v>0</v>
      </c>
      <c r="B102" s="46" t="s">
        <v>359</v>
      </c>
      <c r="C102" s="16" t="s">
        <v>360</v>
      </c>
      <c r="D102" s="16">
        <v>5</v>
      </c>
      <c r="E102" s="16" t="s">
        <v>7</v>
      </c>
      <c r="F102" s="32"/>
      <c r="G102" s="32"/>
    </row>
    <row r="103" spans="1:7" s="27" customFormat="1" ht="28.5" x14ac:dyDescent="0.2">
      <c r="A103" s="45">
        <v>0</v>
      </c>
      <c r="B103" s="46" t="s">
        <v>361</v>
      </c>
      <c r="C103" s="16" t="s">
        <v>362</v>
      </c>
      <c r="D103" s="16">
        <v>2</v>
      </c>
      <c r="E103" s="16" t="s">
        <v>7</v>
      </c>
      <c r="F103" s="32"/>
      <c r="G103" s="32"/>
    </row>
    <row r="104" spans="1:7" s="27" customFormat="1" ht="28.5" x14ac:dyDescent="0.2">
      <c r="A104" s="45">
        <v>0</v>
      </c>
      <c r="B104" s="46" t="s">
        <v>363</v>
      </c>
      <c r="C104" s="16" t="s">
        <v>364</v>
      </c>
      <c r="D104" s="16">
        <v>1</v>
      </c>
      <c r="E104" s="16" t="s">
        <v>7</v>
      </c>
      <c r="F104" s="32"/>
      <c r="G104" s="32"/>
    </row>
    <row r="105" spans="1:7" s="27" customFormat="1" ht="28.5" x14ac:dyDescent="0.2">
      <c r="A105" s="45">
        <v>0</v>
      </c>
      <c r="B105" s="46" t="s">
        <v>157</v>
      </c>
      <c r="C105" s="16">
        <v>0</v>
      </c>
      <c r="D105" s="16">
        <v>1</v>
      </c>
      <c r="E105" s="16" t="s">
        <v>7</v>
      </c>
      <c r="F105" s="32"/>
      <c r="G105" s="32"/>
    </row>
    <row r="106" spans="1:7" s="27" customFormat="1" ht="28.5" x14ac:dyDescent="0.2">
      <c r="A106" s="45">
        <v>0</v>
      </c>
      <c r="B106" s="46" t="s">
        <v>158</v>
      </c>
      <c r="C106" s="16">
        <v>0</v>
      </c>
      <c r="D106" s="16">
        <v>1</v>
      </c>
      <c r="E106" s="16" t="s">
        <v>7</v>
      </c>
      <c r="F106" s="32"/>
      <c r="G106" s="32"/>
    </row>
    <row r="107" spans="1:7" s="27" customFormat="1" ht="28.5" x14ac:dyDescent="0.2">
      <c r="A107" s="45">
        <v>0</v>
      </c>
      <c r="B107" s="46" t="s">
        <v>159</v>
      </c>
      <c r="C107" s="16">
        <v>0</v>
      </c>
      <c r="D107" s="16">
        <v>1</v>
      </c>
      <c r="E107" s="16" t="s">
        <v>7</v>
      </c>
      <c r="F107" s="32"/>
      <c r="G107" s="32"/>
    </row>
    <row r="108" spans="1:7" s="27" customFormat="1" ht="28.5" x14ac:dyDescent="0.2">
      <c r="A108" s="45">
        <v>0</v>
      </c>
      <c r="B108" s="46" t="s">
        <v>226</v>
      </c>
      <c r="C108" s="16" t="s">
        <v>402</v>
      </c>
      <c r="D108" s="16">
        <v>1</v>
      </c>
      <c r="E108" s="16" t="s">
        <v>7</v>
      </c>
      <c r="F108" s="32"/>
      <c r="G108" s="32"/>
    </row>
    <row r="109" spans="1:7" s="27" customFormat="1" x14ac:dyDescent="0.2">
      <c r="A109" s="45">
        <v>0</v>
      </c>
      <c r="B109" s="46" t="s">
        <v>105</v>
      </c>
      <c r="C109" s="16" t="s">
        <v>106</v>
      </c>
      <c r="D109" s="16">
        <v>1</v>
      </c>
      <c r="E109" s="16" t="s">
        <v>107</v>
      </c>
      <c r="F109" s="32"/>
      <c r="G109" s="32"/>
    </row>
    <row r="110" spans="1:7" s="27" customFormat="1" ht="30" x14ac:dyDescent="0.2">
      <c r="A110" s="45">
        <v>2.2999999999999998</v>
      </c>
      <c r="B110" s="17" t="s">
        <v>365</v>
      </c>
      <c r="C110" s="51" t="s">
        <v>404</v>
      </c>
      <c r="D110" s="51">
        <v>2</v>
      </c>
      <c r="E110" s="51" t="s">
        <v>7</v>
      </c>
      <c r="F110" s="62">
        <v>1437625000</v>
      </c>
      <c r="G110" s="62">
        <f>F110*D110</f>
        <v>2875250000</v>
      </c>
    </row>
    <row r="111" spans="1:7" s="27" customFormat="1" ht="99.75" x14ac:dyDescent="0.2">
      <c r="A111" s="47">
        <v>0</v>
      </c>
      <c r="B111" s="33" t="s">
        <v>366</v>
      </c>
      <c r="C111" s="34">
        <v>0</v>
      </c>
      <c r="D111" s="34">
        <v>0</v>
      </c>
      <c r="E111" s="34">
        <v>0</v>
      </c>
      <c r="F111" s="35"/>
      <c r="G111" s="35"/>
    </row>
    <row r="112" spans="1:7" s="27" customFormat="1" x14ac:dyDescent="0.2">
      <c r="A112" s="50">
        <v>0</v>
      </c>
      <c r="B112" s="60" t="s">
        <v>262</v>
      </c>
      <c r="C112" s="31">
        <v>0</v>
      </c>
      <c r="D112" s="31">
        <v>0</v>
      </c>
      <c r="E112" s="31">
        <v>0</v>
      </c>
      <c r="F112" s="32"/>
      <c r="G112" s="32"/>
    </row>
    <row r="113" spans="1:7" s="27" customFormat="1" ht="28.5" x14ac:dyDescent="0.2">
      <c r="A113" s="45">
        <v>0</v>
      </c>
      <c r="B113" s="46" t="s">
        <v>300</v>
      </c>
      <c r="C113" s="16" t="s">
        <v>301</v>
      </c>
      <c r="D113" s="16">
        <v>1</v>
      </c>
      <c r="E113" s="16" t="s">
        <v>7</v>
      </c>
      <c r="F113" s="32"/>
      <c r="G113" s="32"/>
    </row>
    <row r="114" spans="1:7" s="27" customFormat="1" ht="28.5" x14ac:dyDescent="0.2">
      <c r="A114" s="45">
        <v>0</v>
      </c>
      <c r="B114" s="46" t="s">
        <v>367</v>
      </c>
      <c r="C114" s="16" t="s">
        <v>368</v>
      </c>
      <c r="D114" s="16">
        <v>1</v>
      </c>
      <c r="E114" s="16" t="s">
        <v>7</v>
      </c>
      <c r="F114" s="32"/>
      <c r="G114" s="32"/>
    </row>
    <row r="115" spans="1:7" s="27" customFormat="1" ht="28.5" x14ac:dyDescent="0.2">
      <c r="A115" s="45">
        <v>0</v>
      </c>
      <c r="B115" s="46" t="s">
        <v>369</v>
      </c>
      <c r="C115" s="16" t="s">
        <v>370</v>
      </c>
      <c r="D115" s="16">
        <v>1</v>
      </c>
      <c r="E115" s="16" t="s">
        <v>7</v>
      </c>
      <c r="F115" s="32"/>
      <c r="G115" s="32"/>
    </row>
    <row r="116" spans="1:7" s="27" customFormat="1" ht="28.5" x14ac:dyDescent="0.2">
      <c r="A116" s="45">
        <v>0</v>
      </c>
      <c r="B116" s="46" t="s">
        <v>306</v>
      </c>
      <c r="C116" s="16" t="s">
        <v>307</v>
      </c>
      <c r="D116" s="16">
        <v>1</v>
      </c>
      <c r="E116" s="16" t="s">
        <v>7</v>
      </c>
      <c r="F116" s="32"/>
      <c r="G116" s="32"/>
    </row>
    <row r="117" spans="1:7" s="27" customFormat="1" ht="28.5" x14ac:dyDescent="0.2">
      <c r="A117" s="45">
        <v>0</v>
      </c>
      <c r="B117" s="46" t="s">
        <v>308</v>
      </c>
      <c r="C117" s="16" t="s">
        <v>309</v>
      </c>
      <c r="D117" s="16">
        <v>1</v>
      </c>
      <c r="E117" s="16" t="s">
        <v>7</v>
      </c>
      <c r="F117" s="32"/>
      <c r="G117" s="32"/>
    </row>
    <row r="118" spans="1:7" s="27" customFormat="1" ht="28.5" x14ac:dyDescent="0.2">
      <c r="A118" s="45">
        <v>0</v>
      </c>
      <c r="B118" s="46" t="s">
        <v>371</v>
      </c>
      <c r="C118" s="16" t="s">
        <v>337</v>
      </c>
      <c r="D118" s="16">
        <v>1</v>
      </c>
      <c r="E118" s="16" t="s">
        <v>7</v>
      </c>
      <c r="F118" s="32"/>
      <c r="G118" s="32"/>
    </row>
    <row r="119" spans="1:7" s="27" customFormat="1" ht="28.5" x14ac:dyDescent="0.2">
      <c r="A119" s="45">
        <v>0</v>
      </c>
      <c r="B119" s="46" t="s">
        <v>372</v>
      </c>
      <c r="C119" s="16" t="s">
        <v>339</v>
      </c>
      <c r="D119" s="16">
        <v>1</v>
      </c>
      <c r="E119" s="16" t="s">
        <v>7</v>
      </c>
      <c r="F119" s="32"/>
      <c r="G119" s="32"/>
    </row>
    <row r="120" spans="1:7" s="27" customFormat="1" ht="28.5" x14ac:dyDescent="0.2">
      <c r="A120" s="45">
        <v>0</v>
      </c>
      <c r="B120" s="46" t="s">
        <v>373</v>
      </c>
      <c r="C120" s="16" t="s">
        <v>374</v>
      </c>
      <c r="D120" s="16">
        <v>1</v>
      </c>
      <c r="E120" s="16" t="s">
        <v>7</v>
      </c>
      <c r="F120" s="32"/>
      <c r="G120" s="32"/>
    </row>
    <row r="121" spans="1:7" s="27" customFormat="1" ht="28.5" x14ac:dyDescent="0.2">
      <c r="A121" s="45">
        <v>0</v>
      </c>
      <c r="B121" s="46" t="s">
        <v>375</v>
      </c>
      <c r="C121" s="16" t="s">
        <v>376</v>
      </c>
      <c r="D121" s="16">
        <v>1</v>
      </c>
      <c r="E121" s="16" t="s">
        <v>7</v>
      </c>
      <c r="F121" s="32"/>
      <c r="G121" s="32"/>
    </row>
    <row r="122" spans="1:7" s="27" customFormat="1" ht="28.5" x14ac:dyDescent="0.2">
      <c r="A122" s="45">
        <v>0</v>
      </c>
      <c r="B122" s="46" t="s">
        <v>377</v>
      </c>
      <c r="C122" s="16" t="s">
        <v>378</v>
      </c>
      <c r="D122" s="16">
        <v>1</v>
      </c>
      <c r="E122" s="16" t="s">
        <v>7</v>
      </c>
      <c r="F122" s="32"/>
      <c r="G122" s="32"/>
    </row>
    <row r="123" spans="1:7" s="27" customFormat="1" ht="28.5" x14ac:dyDescent="0.2">
      <c r="A123" s="45">
        <v>0</v>
      </c>
      <c r="B123" s="46" t="s">
        <v>320</v>
      </c>
      <c r="C123" s="16" t="s">
        <v>321</v>
      </c>
      <c r="D123" s="16">
        <v>1</v>
      </c>
      <c r="E123" s="16" t="s">
        <v>7</v>
      </c>
      <c r="F123" s="32"/>
      <c r="G123" s="32"/>
    </row>
    <row r="124" spans="1:7" s="27" customFormat="1" ht="28.5" x14ac:dyDescent="0.2">
      <c r="A124" s="45">
        <v>0</v>
      </c>
      <c r="B124" s="46" t="s">
        <v>379</v>
      </c>
      <c r="C124" s="16" t="s">
        <v>380</v>
      </c>
      <c r="D124" s="16">
        <v>10</v>
      </c>
      <c r="E124" s="16" t="s">
        <v>7</v>
      </c>
      <c r="F124" s="32"/>
      <c r="G124" s="32"/>
    </row>
    <row r="125" spans="1:7" s="27" customFormat="1" ht="28.5" x14ac:dyDescent="0.2">
      <c r="A125" s="45">
        <v>0</v>
      </c>
      <c r="B125" s="46" t="s">
        <v>324</v>
      </c>
      <c r="C125" s="16" t="s">
        <v>41</v>
      </c>
      <c r="D125" s="16">
        <v>3</v>
      </c>
      <c r="E125" s="16" t="s">
        <v>7</v>
      </c>
      <c r="F125" s="32"/>
      <c r="G125" s="32"/>
    </row>
    <row r="126" spans="1:7" s="27" customFormat="1" ht="28.5" x14ac:dyDescent="0.2">
      <c r="A126" s="45">
        <v>0</v>
      </c>
      <c r="B126" s="46" t="s">
        <v>325</v>
      </c>
      <c r="C126" s="16" t="s">
        <v>42</v>
      </c>
      <c r="D126" s="16">
        <v>2</v>
      </c>
      <c r="E126" s="16" t="s">
        <v>7</v>
      </c>
      <c r="F126" s="32"/>
      <c r="G126" s="32"/>
    </row>
    <row r="127" spans="1:7" s="27" customFormat="1" ht="28.5" x14ac:dyDescent="0.2">
      <c r="A127" s="45">
        <v>0</v>
      </c>
      <c r="B127" s="46" t="s">
        <v>381</v>
      </c>
      <c r="C127" s="16" t="s">
        <v>382</v>
      </c>
      <c r="D127" s="16">
        <v>2</v>
      </c>
      <c r="E127" s="16" t="s">
        <v>7</v>
      </c>
      <c r="F127" s="32"/>
      <c r="G127" s="32"/>
    </row>
    <row r="128" spans="1:7" s="27" customFormat="1" ht="28.5" x14ac:dyDescent="0.2">
      <c r="A128" s="45">
        <v>0</v>
      </c>
      <c r="B128" s="46" t="s">
        <v>383</v>
      </c>
      <c r="C128" s="16" t="s">
        <v>384</v>
      </c>
      <c r="D128" s="16">
        <v>2</v>
      </c>
      <c r="E128" s="16" t="s">
        <v>7</v>
      </c>
      <c r="F128" s="32"/>
      <c r="G128" s="32"/>
    </row>
    <row r="129" spans="1:7" s="27" customFormat="1" ht="28.5" x14ac:dyDescent="0.2">
      <c r="A129" s="45">
        <v>0</v>
      </c>
      <c r="B129" s="46" t="s">
        <v>385</v>
      </c>
      <c r="C129" s="16" t="s">
        <v>386</v>
      </c>
      <c r="D129" s="16">
        <v>1</v>
      </c>
      <c r="E129" s="16" t="s">
        <v>7</v>
      </c>
      <c r="F129" s="32"/>
      <c r="G129" s="32"/>
    </row>
    <row r="130" spans="1:7" s="27" customFormat="1" ht="28.5" x14ac:dyDescent="0.2">
      <c r="A130" s="45">
        <v>0</v>
      </c>
      <c r="B130" s="46" t="s">
        <v>157</v>
      </c>
      <c r="C130" s="16">
        <v>0</v>
      </c>
      <c r="D130" s="16">
        <v>1</v>
      </c>
      <c r="E130" s="16" t="s">
        <v>7</v>
      </c>
      <c r="F130" s="32"/>
      <c r="G130" s="32"/>
    </row>
    <row r="131" spans="1:7" s="27" customFormat="1" ht="28.5" x14ac:dyDescent="0.2">
      <c r="A131" s="45">
        <v>0</v>
      </c>
      <c r="B131" s="46" t="s">
        <v>158</v>
      </c>
      <c r="C131" s="16">
        <v>0</v>
      </c>
      <c r="D131" s="16">
        <v>1</v>
      </c>
      <c r="E131" s="16" t="s">
        <v>7</v>
      </c>
      <c r="F131" s="32"/>
      <c r="G131" s="32"/>
    </row>
    <row r="132" spans="1:7" s="27" customFormat="1" ht="28.5" x14ac:dyDescent="0.2">
      <c r="A132" s="45">
        <v>0</v>
      </c>
      <c r="B132" s="46" t="s">
        <v>159</v>
      </c>
      <c r="C132" s="16">
        <v>0</v>
      </c>
      <c r="D132" s="16">
        <v>1</v>
      </c>
      <c r="E132" s="16" t="s">
        <v>7</v>
      </c>
      <c r="F132" s="32"/>
      <c r="G132" s="32"/>
    </row>
    <row r="133" spans="1:7" s="27" customFormat="1" ht="28.5" x14ac:dyDescent="0.2">
      <c r="A133" s="45">
        <v>0</v>
      </c>
      <c r="B133" s="46" t="s">
        <v>226</v>
      </c>
      <c r="C133" s="16" t="s">
        <v>402</v>
      </c>
      <c r="D133" s="16">
        <v>1</v>
      </c>
      <c r="E133" s="16" t="s">
        <v>7</v>
      </c>
      <c r="F133" s="32"/>
      <c r="G133" s="32"/>
    </row>
    <row r="134" spans="1:7" s="27" customFormat="1" x14ac:dyDescent="0.2">
      <c r="A134" s="45">
        <v>0</v>
      </c>
      <c r="B134" s="46" t="s">
        <v>105</v>
      </c>
      <c r="C134" s="16" t="s">
        <v>106</v>
      </c>
      <c r="D134" s="16">
        <v>1</v>
      </c>
      <c r="E134" s="16" t="s">
        <v>107</v>
      </c>
      <c r="F134" s="32"/>
      <c r="G134" s="32"/>
    </row>
    <row r="135" spans="1:7" s="27" customFormat="1" ht="30" x14ac:dyDescent="0.2">
      <c r="A135" s="45">
        <v>2.4</v>
      </c>
      <c r="B135" s="17" t="s">
        <v>387</v>
      </c>
      <c r="C135" s="51" t="s">
        <v>405</v>
      </c>
      <c r="D135" s="51">
        <v>2</v>
      </c>
      <c r="E135" s="51" t="s">
        <v>7</v>
      </c>
      <c r="F135" s="62">
        <v>583725000</v>
      </c>
      <c r="G135" s="62">
        <f>F135*D135</f>
        <v>1167450000</v>
      </c>
    </row>
    <row r="136" spans="1:7" s="27" customFormat="1" ht="114" x14ac:dyDescent="0.2">
      <c r="A136" s="47">
        <v>0</v>
      </c>
      <c r="B136" s="33" t="s">
        <v>395</v>
      </c>
      <c r="C136" s="34">
        <v>0</v>
      </c>
      <c r="D136" s="34">
        <v>0</v>
      </c>
      <c r="E136" s="34"/>
      <c r="F136" s="35"/>
      <c r="G136" s="35"/>
    </row>
    <row r="137" spans="1:7" s="27" customFormat="1" x14ac:dyDescent="0.2">
      <c r="A137" s="50">
        <v>0</v>
      </c>
      <c r="B137" s="60" t="s">
        <v>388</v>
      </c>
      <c r="C137" s="31">
        <v>0</v>
      </c>
      <c r="D137" s="31">
        <v>0</v>
      </c>
      <c r="E137" s="31">
        <v>0</v>
      </c>
      <c r="F137" s="32"/>
      <c r="G137" s="32"/>
    </row>
    <row r="138" spans="1:7" s="27" customFormat="1" ht="28.5" x14ac:dyDescent="0.2">
      <c r="A138" s="45">
        <v>0</v>
      </c>
      <c r="B138" s="46" t="s">
        <v>389</v>
      </c>
      <c r="C138" s="16" t="s">
        <v>390</v>
      </c>
      <c r="D138" s="16">
        <v>1</v>
      </c>
      <c r="E138" s="16" t="s">
        <v>7</v>
      </c>
      <c r="F138" s="32"/>
      <c r="G138" s="32"/>
    </row>
    <row r="139" spans="1:7" s="27" customFormat="1" ht="28.5" x14ac:dyDescent="0.2">
      <c r="A139" s="45">
        <v>0</v>
      </c>
      <c r="B139" s="46" t="s">
        <v>308</v>
      </c>
      <c r="C139" s="16" t="s">
        <v>309</v>
      </c>
      <c r="D139" s="16">
        <v>1</v>
      </c>
      <c r="E139" s="16" t="s">
        <v>7</v>
      </c>
      <c r="F139" s="32"/>
      <c r="G139" s="32"/>
    </row>
    <row r="140" spans="1:7" s="27" customFormat="1" ht="28.5" x14ac:dyDescent="0.2">
      <c r="A140" s="45">
        <v>0</v>
      </c>
      <c r="B140" s="46" t="s">
        <v>306</v>
      </c>
      <c r="C140" s="16" t="s">
        <v>307</v>
      </c>
      <c r="D140" s="16">
        <v>1</v>
      </c>
      <c r="E140" s="16" t="s">
        <v>7</v>
      </c>
      <c r="F140" s="32"/>
      <c r="G140" s="32"/>
    </row>
    <row r="141" spans="1:7" s="27" customFormat="1" ht="28.5" x14ac:dyDescent="0.2">
      <c r="A141" s="45">
        <v>0</v>
      </c>
      <c r="B141" s="46" t="s">
        <v>391</v>
      </c>
      <c r="C141" s="16" t="s">
        <v>392</v>
      </c>
      <c r="D141" s="16">
        <v>1</v>
      </c>
      <c r="E141" s="16" t="s">
        <v>7</v>
      </c>
      <c r="F141" s="32"/>
      <c r="G141" s="32"/>
    </row>
    <row r="142" spans="1:7" s="27" customFormat="1" ht="28.5" x14ac:dyDescent="0.2">
      <c r="A142" s="45">
        <v>0</v>
      </c>
      <c r="B142" s="46" t="s">
        <v>393</v>
      </c>
      <c r="C142" s="16" t="s">
        <v>394</v>
      </c>
      <c r="D142" s="16">
        <v>1</v>
      </c>
      <c r="E142" s="16" t="s">
        <v>7</v>
      </c>
      <c r="F142" s="32"/>
      <c r="G142" s="32"/>
    </row>
    <row r="143" spans="1:7" s="27" customFormat="1" ht="28.5" x14ac:dyDescent="0.2">
      <c r="A143" s="45">
        <v>0</v>
      </c>
      <c r="B143" s="46" t="s">
        <v>318</v>
      </c>
      <c r="C143" s="16" t="s">
        <v>319</v>
      </c>
      <c r="D143" s="16">
        <v>1</v>
      </c>
      <c r="E143" s="16" t="s">
        <v>7</v>
      </c>
      <c r="F143" s="32"/>
      <c r="G143" s="32"/>
    </row>
    <row r="144" spans="1:7" s="27" customFormat="1" ht="28.5" x14ac:dyDescent="0.2">
      <c r="A144" s="45">
        <v>0</v>
      </c>
      <c r="B144" s="46" t="s">
        <v>320</v>
      </c>
      <c r="C144" s="16" t="s">
        <v>321</v>
      </c>
      <c r="D144" s="16">
        <v>1</v>
      </c>
      <c r="E144" s="16" t="s">
        <v>7</v>
      </c>
      <c r="F144" s="32"/>
      <c r="G144" s="32"/>
    </row>
    <row r="145" spans="1:7" s="27" customFormat="1" ht="28.5" x14ac:dyDescent="0.2">
      <c r="A145" s="45">
        <v>0</v>
      </c>
      <c r="B145" s="46" t="s">
        <v>157</v>
      </c>
      <c r="C145" s="16">
        <v>0</v>
      </c>
      <c r="D145" s="16">
        <v>1</v>
      </c>
      <c r="E145" s="16" t="s">
        <v>7</v>
      </c>
      <c r="F145" s="32"/>
      <c r="G145" s="32"/>
    </row>
    <row r="146" spans="1:7" s="27" customFormat="1" ht="28.5" x14ac:dyDescent="0.2">
      <c r="A146" s="45">
        <v>0</v>
      </c>
      <c r="B146" s="46" t="s">
        <v>158</v>
      </c>
      <c r="C146" s="16">
        <v>0</v>
      </c>
      <c r="D146" s="16">
        <v>1</v>
      </c>
      <c r="E146" s="16" t="s">
        <v>7</v>
      </c>
      <c r="F146" s="32"/>
      <c r="G146" s="32"/>
    </row>
    <row r="147" spans="1:7" s="27" customFormat="1" ht="28.5" x14ac:dyDescent="0.2">
      <c r="A147" s="45">
        <v>0</v>
      </c>
      <c r="B147" s="46" t="s">
        <v>159</v>
      </c>
      <c r="C147" s="16">
        <v>0</v>
      </c>
      <c r="D147" s="16">
        <v>1</v>
      </c>
      <c r="E147" s="16" t="s">
        <v>7</v>
      </c>
      <c r="F147" s="32"/>
      <c r="G147" s="32"/>
    </row>
    <row r="148" spans="1:7" s="27" customFormat="1" ht="28.5" x14ac:dyDescent="0.2">
      <c r="A148" s="45">
        <v>0</v>
      </c>
      <c r="B148" s="46" t="s">
        <v>226</v>
      </c>
      <c r="C148" s="16" t="s">
        <v>402</v>
      </c>
      <c r="D148" s="16">
        <v>1</v>
      </c>
      <c r="E148" s="16" t="s">
        <v>7</v>
      </c>
      <c r="F148" s="32"/>
      <c r="G148" s="32"/>
    </row>
    <row r="149" spans="1:7" s="27" customFormat="1" x14ac:dyDescent="0.2">
      <c r="A149" s="45">
        <v>0</v>
      </c>
      <c r="B149" s="46" t="s">
        <v>105</v>
      </c>
      <c r="C149" s="16" t="s">
        <v>106</v>
      </c>
      <c r="D149" s="16">
        <v>1</v>
      </c>
      <c r="E149" s="16" t="s">
        <v>107</v>
      </c>
      <c r="F149" s="32"/>
      <c r="G149" s="32"/>
    </row>
    <row r="150" spans="1:7" s="27" customFormat="1" ht="30" x14ac:dyDescent="0.2">
      <c r="A150" s="45" t="s">
        <v>397</v>
      </c>
      <c r="B150" s="17" t="s">
        <v>160</v>
      </c>
      <c r="C150" s="51" t="s">
        <v>406</v>
      </c>
      <c r="D150" s="51">
        <v>2</v>
      </c>
      <c r="E150" s="51">
        <v>0</v>
      </c>
      <c r="F150" s="62">
        <v>1193469000</v>
      </c>
      <c r="G150" s="62">
        <f>F150*D150</f>
        <v>2386938000</v>
      </c>
    </row>
    <row r="151" spans="1:7" s="27" customFormat="1" ht="57" x14ac:dyDescent="0.2">
      <c r="A151" s="47">
        <v>0</v>
      </c>
      <c r="B151" s="33" t="s">
        <v>161</v>
      </c>
      <c r="C151" s="34">
        <v>0</v>
      </c>
      <c r="D151" s="34">
        <v>0</v>
      </c>
      <c r="E151" s="34">
        <v>0</v>
      </c>
      <c r="F151" s="35"/>
      <c r="G151" s="35"/>
    </row>
    <row r="152" spans="1:7" s="27" customFormat="1" ht="85.5" x14ac:dyDescent="0.2">
      <c r="A152" s="49">
        <v>0</v>
      </c>
      <c r="B152" s="36" t="s">
        <v>162</v>
      </c>
      <c r="C152" s="38">
        <v>0</v>
      </c>
      <c r="D152" s="38">
        <v>0</v>
      </c>
      <c r="E152" s="38">
        <v>0</v>
      </c>
      <c r="F152" s="39"/>
      <c r="G152" s="39"/>
    </row>
    <row r="153" spans="1:7" s="27" customFormat="1" x14ac:dyDescent="0.2">
      <c r="A153" s="50">
        <v>0</v>
      </c>
      <c r="B153" s="60" t="s">
        <v>173</v>
      </c>
      <c r="C153" s="31">
        <v>0</v>
      </c>
      <c r="D153" s="31">
        <v>0</v>
      </c>
      <c r="E153" s="31">
        <v>0</v>
      </c>
      <c r="F153" s="32"/>
      <c r="G153" s="32"/>
    </row>
    <row r="154" spans="1:7" s="27" customFormat="1" ht="28.5" x14ac:dyDescent="0.2">
      <c r="A154" s="45">
        <v>0</v>
      </c>
      <c r="B154" s="46" t="s">
        <v>86</v>
      </c>
      <c r="C154" s="16" t="s">
        <v>84</v>
      </c>
      <c r="D154" s="16">
        <v>1</v>
      </c>
      <c r="E154" s="16" t="s">
        <v>7</v>
      </c>
      <c r="F154" s="32"/>
      <c r="G154" s="32"/>
    </row>
    <row r="155" spans="1:7" s="27" customFormat="1" ht="28.5" x14ac:dyDescent="0.2">
      <c r="A155" s="45">
        <v>0</v>
      </c>
      <c r="B155" s="46" t="s">
        <v>163</v>
      </c>
      <c r="C155" s="16" t="s">
        <v>85</v>
      </c>
      <c r="D155" s="16">
        <v>2</v>
      </c>
      <c r="E155" s="16" t="s">
        <v>7</v>
      </c>
      <c r="F155" s="32"/>
      <c r="G155" s="32"/>
    </row>
    <row r="156" spans="1:7" s="27" customFormat="1" ht="28.5" x14ac:dyDescent="0.2">
      <c r="A156" s="45">
        <v>0</v>
      </c>
      <c r="B156" s="46" t="s">
        <v>164</v>
      </c>
      <c r="C156" s="16" t="s">
        <v>165</v>
      </c>
      <c r="D156" s="16">
        <v>1</v>
      </c>
      <c r="E156" s="16" t="s">
        <v>7</v>
      </c>
      <c r="F156" s="32"/>
      <c r="G156" s="32"/>
    </row>
    <row r="157" spans="1:7" s="27" customFormat="1" ht="28.5" x14ac:dyDescent="0.2">
      <c r="A157" s="45">
        <v>0</v>
      </c>
      <c r="B157" s="46" t="s">
        <v>17</v>
      </c>
      <c r="C157" s="16" t="s">
        <v>166</v>
      </c>
      <c r="D157" s="16">
        <v>1</v>
      </c>
      <c r="E157" s="16" t="s">
        <v>7</v>
      </c>
      <c r="F157" s="32"/>
      <c r="G157" s="32"/>
    </row>
    <row r="158" spans="1:7" s="27" customFormat="1" ht="28.5" x14ac:dyDescent="0.2">
      <c r="A158" s="45">
        <v>0</v>
      </c>
      <c r="B158" s="46" t="s">
        <v>130</v>
      </c>
      <c r="C158" s="16" t="s">
        <v>131</v>
      </c>
      <c r="D158" s="16">
        <v>1</v>
      </c>
      <c r="E158" s="16" t="s">
        <v>7</v>
      </c>
      <c r="F158" s="32"/>
      <c r="G158" s="32"/>
    </row>
    <row r="159" spans="1:7" s="27" customFormat="1" ht="28.5" x14ac:dyDescent="0.2">
      <c r="A159" s="45">
        <v>0</v>
      </c>
      <c r="B159" s="46" t="s">
        <v>88</v>
      </c>
      <c r="C159" s="16" t="s">
        <v>87</v>
      </c>
      <c r="D159" s="16">
        <v>1</v>
      </c>
      <c r="E159" s="16" t="s">
        <v>7</v>
      </c>
      <c r="F159" s="32"/>
      <c r="G159" s="32"/>
    </row>
    <row r="160" spans="1:7" s="27" customFormat="1" ht="28.5" x14ac:dyDescent="0.2">
      <c r="A160" s="45">
        <v>0</v>
      </c>
      <c r="B160" s="46" t="s">
        <v>167</v>
      </c>
      <c r="C160" s="16" t="s">
        <v>168</v>
      </c>
      <c r="D160" s="16">
        <v>1</v>
      </c>
      <c r="E160" s="16" t="s">
        <v>7</v>
      </c>
      <c r="F160" s="32"/>
      <c r="G160" s="32"/>
    </row>
    <row r="161" spans="1:7" s="27" customFormat="1" ht="28.5" x14ac:dyDescent="0.2">
      <c r="A161" s="45">
        <v>0</v>
      </c>
      <c r="B161" s="46" t="s">
        <v>139</v>
      </c>
      <c r="C161" s="16" t="s">
        <v>140</v>
      </c>
      <c r="D161" s="16">
        <v>1</v>
      </c>
      <c r="E161" s="16" t="s">
        <v>7</v>
      </c>
      <c r="F161" s="32"/>
      <c r="G161" s="32"/>
    </row>
    <row r="162" spans="1:7" s="27" customFormat="1" ht="28.5" x14ac:dyDescent="0.2">
      <c r="A162" s="45">
        <v>0</v>
      </c>
      <c r="B162" s="46" t="s">
        <v>143</v>
      </c>
      <c r="C162" s="16" t="s">
        <v>41</v>
      </c>
      <c r="D162" s="16">
        <v>1</v>
      </c>
      <c r="E162" s="16" t="s">
        <v>7</v>
      </c>
      <c r="F162" s="32"/>
      <c r="G162" s="32"/>
    </row>
    <row r="163" spans="1:7" s="27" customFormat="1" ht="28.5" x14ac:dyDescent="0.2">
      <c r="A163" s="45">
        <v>0</v>
      </c>
      <c r="B163" s="46" t="s">
        <v>144</v>
      </c>
      <c r="C163" s="16" t="s">
        <v>42</v>
      </c>
      <c r="D163" s="16">
        <v>1</v>
      </c>
      <c r="E163" s="16" t="s">
        <v>7</v>
      </c>
      <c r="F163" s="32"/>
      <c r="G163" s="32"/>
    </row>
    <row r="164" spans="1:7" s="27" customFormat="1" ht="28.5" x14ac:dyDescent="0.2">
      <c r="A164" s="45">
        <v>0</v>
      </c>
      <c r="B164" s="46" t="s">
        <v>169</v>
      </c>
      <c r="C164" s="16" t="s">
        <v>15</v>
      </c>
      <c r="D164" s="16">
        <v>1</v>
      </c>
      <c r="E164" s="16" t="s">
        <v>7</v>
      </c>
      <c r="F164" s="32"/>
      <c r="G164" s="32"/>
    </row>
    <row r="165" spans="1:7" s="27" customFormat="1" ht="28.5" x14ac:dyDescent="0.2">
      <c r="A165" s="45">
        <v>0</v>
      </c>
      <c r="B165" s="46" t="s">
        <v>170</v>
      </c>
      <c r="C165" s="16" t="s">
        <v>16</v>
      </c>
      <c r="D165" s="16">
        <v>1</v>
      </c>
      <c r="E165" s="16" t="s">
        <v>7</v>
      </c>
      <c r="F165" s="32"/>
      <c r="G165" s="32"/>
    </row>
    <row r="166" spans="1:7" s="27" customFormat="1" ht="28.5" x14ac:dyDescent="0.2">
      <c r="A166" s="45">
        <v>0</v>
      </c>
      <c r="B166" s="46" t="s">
        <v>155</v>
      </c>
      <c r="C166" s="16" t="s">
        <v>43</v>
      </c>
      <c r="D166" s="16">
        <v>1</v>
      </c>
      <c r="E166" s="16" t="s">
        <v>7</v>
      </c>
      <c r="F166" s="32"/>
      <c r="G166" s="32"/>
    </row>
    <row r="167" spans="1:7" s="27" customFormat="1" ht="28.5" x14ac:dyDescent="0.2">
      <c r="A167" s="45"/>
      <c r="B167" s="46" t="s">
        <v>157</v>
      </c>
      <c r="C167" s="16">
        <v>0</v>
      </c>
      <c r="D167" s="16">
        <v>1</v>
      </c>
      <c r="E167" s="16" t="s">
        <v>7</v>
      </c>
      <c r="F167" s="32"/>
      <c r="G167" s="32"/>
    </row>
    <row r="168" spans="1:7" s="27" customFormat="1" ht="28.5" x14ac:dyDescent="0.2">
      <c r="A168" s="45"/>
      <c r="B168" s="46" t="s">
        <v>158</v>
      </c>
      <c r="C168" s="16">
        <v>0</v>
      </c>
      <c r="D168" s="16">
        <v>1</v>
      </c>
      <c r="E168" s="16" t="s">
        <v>7</v>
      </c>
      <c r="F168" s="32"/>
      <c r="G168" s="32"/>
    </row>
    <row r="169" spans="1:7" s="27" customFormat="1" ht="28.5" x14ac:dyDescent="0.2">
      <c r="A169" s="45"/>
      <c r="B169" s="46" t="s">
        <v>159</v>
      </c>
      <c r="C169" s="16">
        <v>0</v>
      </c>
      <c r="D169" s="16">
        <v>1</v>
      </c>
      <c r="E169" s="16" t="s">
        <v>7</v>
      </c>
      <c r="F169" s="32"/>
      <c r="G169" s="32"/>
    </row>
    <row r="170" spans="1:7" s="27" customFormat="1" x14ac:dyDescent="0.2">
      <c r="A170" s="45">
        <v>0</v>
      </c>
      <c r="B170" s="46" t="s">
        <v>171</v>
      </c>
      <c r="C170" s="16" t="s">
        <v>106</v>
      </c>
      <c r="D170" s="16">
        <v>1</v>
      </c>
      <c r="E170" s="16" t="s">
        <v>172</v>
      </c>
      <c r="F170" s="32"/>
      <c r="G170" s="32"/>
    </row>
    <row r="171" spans="1:7" s="58" customFormat="1" ht="30" x14ac:dyDescent="0.2">
      <c r="A171" s="45">
        <v>4</v>
      </c>
      <c r="B171" s="17" t="s">
        <v>254</v>
      </c>
      <c r="C171" s="51" t="s">
        <v>407</v>
      </c>
      <c r="D171" s="51">
        <v>2</v>
      </c>
      <c r="E171" s="51" t="s">
        <v>7</v>
      </c>
      <c r="F171" s="62">
        <v>1574676000</v>
      </c>
      <c r="G171" s="62">
        <f>F171*D171</f>
        <v>3149352000</v>
      </c>
    </row>
    <row r="172" spans="1:7" s="27" customFormat="1" ht="171" x14ac:dyDescent="0.2">
      <c r="A172" s="47">
        <v>0</v>
      </c>
      <c r="B172" s="33" t="s">
        <v>255</v>
      </c>
      <c r="C172" s="34">
        <v>0</v>
      </c>
      <c r="D172" s="34">
        <v>0</v>
      </c>
      <c r="E172" s="34">
        <v>0</v>
      </c>
      <c r="F172" s="35"/>
      <c r="G172" s="35"/>
    </row>
    <row r="173" spans="1:7" s="27" customFormat="1" x14ac:dyDescent="0.2">
      <c r="A173" s="49">
        <v>0</v>
      </c>
      <c r="B173" s="36" t="s">
        <v>256</v>
      </c>
      <c r="C173" s="38">
        <v>0</v>
      </c>
      <c r="D173" s="38">
        <v>0</v>
      </c>
      <c r="E173" s="38">
        <v>0</v>
      </c>
      <c r="F173" s="39"/>
      <c r="G173" s="39"/>
    </row>
    <row r="174" spans="1:7" s="27" customFormat="1" ht="28.5" x14ac:dyDescent="0.2">
      <c r="A174" s="49">
        <v>0</v>
      </c>
      <c r="B174" s="36" t="s">
        <v>257</v>
      </c>
      <c r="C174" s="38">
        <v>0</v>
      </c>
      <c r="D174" s="38">
        <v>0</v>
      </c>
      <c r="E174" s="38">
        <v>0</v>
      </c>
      <c r="F174" s="39"/>
      <c r="G174" s="39"/>
    </row>
    <row r="175" spans="1:7" s="27" customFormat="1" x14ac:dyDescent="0.2">
      <c r="A175" s="49">
        <v>0</v>
      </c>
      <c r="B175" s="36" t="s">
        <v>258</v>
      </c>
      <c r="C175" s="38">
        <v>0</v>
      </c>
      <c r="D175" s="38">
        <v>0</v>
      </c>
      <c r="E175" s="38">
        <v>0</v>
      </c>
      <c r="F175" s="39"/>
      <c r="G175" s="39"/>
    </row>
    <row r="176" spans="1:7" s="27" customFormat="1" x14ac:dyDescent="0.2">
      <c r="A176" s="49">
        <v>0</v>
      </c>
      <c r="B176" s="36" t="s">
        <v>259</v>
      </c>
      <c r="C176" s="38">
        <v>0</v>
      </c>
      <c r="D176" s="38">
        <v>0</v>
      </c>
      <c r="E176" s="38">
        <v>0</v>
      </c>
      <c r="F176" s="39"/>
      <c r="G176" s="39"/>
    </row>
    <row r="177" spans="1:7" s="27" customFormat="1" x14ac:dyDescent="0.2">
      <c r="A177" s="49">
        <v>0</v>
      </c>
      <c r="B177" s="36" t="s">
        <v>260</v>
      </c>
      <c r="C177" s="38">
        <v>0</v>
      </c>
      <c r="D177" s="38">
        <v>0</v>
      </c>
      <c r="E177" s="38">
        <v>0</v>
      </c>
      <c r="F177" s="39"/>
      <c r="G177" s="39"/>
    </row>
    <row r="178" spans="1:7" s="27" customFormat="1" ht="28.5" x14ac:dyDescent="0.2">
      <c r="A178" s="49">
        <v>0</v>
      </c>
      <c r="B178" s="36" t="s">
        <v>261</v>
      </c>
      <c r="C178" s="38">
        <v>0</v>
      </c>
      <c r="D178" s="38">
        <v>0</v>
      </c>
      <c r="E178" s="38">
        <v>0</v>
      </c>
      <c r="F178" s="39"/>
      <c r="G178" s="39"/>
    </row>
    <row r="179" spans="1:7" s="27" customFormat="1" x14ac:dyDescent="0.2">
      <c r="A179" s="50">
        <v>0</v>
      </c>
      <c r="B179" s="60" t="s">
        <v>262</v>
      </c>
      <c r="C179" s="31">
        <v>0</v>
      </c>
      <c r="D179" s="31">
        <v>0</v>
      </c>
      <c r="E179" s="31">
        <v>0</v>
      </c>
      <c r="F179" s="32"/>
      <c r="G179" s="32"/>
    </row>
    <row r="180" spans="1:7" s="27" customFormat="1" ht="28.5" x14ac:dyDescent="0.2">
      <c r="A180" s="45">
        <v>0</v>
      </c>
      <c r="B180" s="46" t="s">
        <v>263</v>
      </c>
      <c r="C180" s="16" t="s">
        <v>264</v>
      </c>
      <c r="D180" s="16">
        <v>1</v>
      </c>
      <c r="E180" s="16" t="s">
        <v>7</v>
      </c>
      <c r="F180" s="32"/>
      <c r="G180" s="32"/>
    </row>
    <row r="181" spans="1:7" s="27" customFormat="1" ht="28.5" x14ac:dyDescent="0.2">
      <c r="A181" s="45">
        <v>0</v>
      </c>
      <c r="B181" s="46" t="s">
        <v>265</v>
      </c>
      <c r="C181" s="16" t="s">
        <v>266</v>
      </c>
      <c r="D181" s="16">
        <v>1</v>
      </c>
      <c r="E181" s="16" t="s">
        <v>7</v>
      </c>
      <c r="F181" s="32"/>
      <c r="G181" s="32"/>
    </row>
    <row r="182" spans="1:7" s="27" customFormat="1" ht="28.5" x14ac:dyDescent="0.2">
      <c r="A182" s="45">
        <v>0</v>
      </c>
      <c r="B182" s="46" t="s">
        <v>228</v>
      </c>
      <c r="C182" s="16" t="s">
        <v>229</v>
      </c>
      <c r="D182" s="16">
        <v>1</v>
      </c>
      <c r="E182" s="16" t="s">
        <v>7</v>
      </c>
      <c r="F182" s="32"/>
      <c r="G182" s="32"/>
    </row>
    <row r="183" spans="1:7" s="27" customFormat="1" ht="28.5" x14ac:dyDescent="0.2">
      <c r="A183" s="45">
        <v>0</v>
      </c>
      <c r="B183" s="46" t="s">
        <v>267</v>
      </c>
      <c r="C183" s="16" t="s">
        <v>125</v>
      </c>
      <c r="D183" s="16">
        <v>1</v>
      </c>
      <c r="E183" s="16" t="s">
        <v>7</v>
      </c>
      <c r="F183" s="32"/>
      <c r="G183" s="32"/>
    </row>
    <row r="184" spans="1:7" s="27" customFormat="1" ht="28.5" x14ac:dyDescent="0.2">
      <c r="A184" s="45">
        <v>0</v>
      </c>
      <c r="B184" s="46" t="s">
        <v>268</v>
      </c>
      <c r="C184" s="16" t="s">
        <v>12</v>
      </c>
      <c r="D184" s="16">
        <v>1</v>
      </c>
      <c r="E184" s="16" t="s">
        <v>7</v>
      </c>
      <c r="F184" s="32"/>
      <c r="G184" s="32"/>
    </row>
    <row r="185" spans="1:7" s="27" customFormat="1" ht="28.5" x14ac:dyDescent="0.2">
      <c r="A185" s="45">
        <v>0</v>
      </c>
      <c r="B185" s="46" t="s">
        <v>269</v>
      </c>
      <c r="C185" s="16" t="s">
        <v>92</v>
      </c>
      <c r="D185" s="16">
        <v>1</v>
      </c>
      <c r="E185" s="16" t="s">
        <v>7</v>
      </c>
      <c r="F185" s="32"/>
      <c r="G185" s="32"/>
    </row>
    <row r="186" spans="1:7" s="27" customFormat="1" ht="28.5" x14ac:dyDescent="0.2">
      <c r="A186" s="45">
        <v>0</v>
      </c>
      <c r="B186" s="46" t="s">
        <v>270</v>
      </c>
      <c r="C186" s="16" t="s">
        <v>271</v>
      </c>
      <c r="D186" s="16">
        <v>1</v>
      </c>
      <c r="E186" s="16" t="s">
        <v>7</v>
      </c>
      <c r="F186" s="32"/>
      <c r="G186" s="32"/>
    </row>
    <row r="187" spans="1:7" s="27" customFormat="1" ht="28.5" x14ac:dyDescent="0.2">
      <c r="A187" s="45">
        <v>0</v>
      </c>
      <c r="B187" s="46" t="s">
        <v>272</v>
      </c>
      <c r="C187" s="16" t="s">
        <v>273</v>
      </c>
      <c r="D187" s="16">
        <v>1</v>
      </c>
      <c r="E187" s="16" t="s">
        <v>7</v>
      </c>
      <c r="F187" s="32"/>
      <c r="G187" s="32"/>
    </row>
    <row r="188" spans="1:7" s="27" customFormat="1" ht="28.5" x14ac:dyDescent="0.2">
      <c r="A188" s="45">
        <v>0</v>
      </c>
      <c r="B188" s="46" t="s">
        <v>274</v>
      </c>
      <c r="C188" s="16" t="s">
        <v>275</v>
      </c>
      <c r="D188" s="16">
        <v>1</v>
      </c>
      <c r="E188" s="16" t="s">
        <v>7</v>
      </c>
      <c r="F188" s="32"/>
      <c r="G188" s="32"/>
    </row>
    <row r="189" spans="1:7" s="27" customFormat="1" ht="28.5" x14ac:dyDescent="0.2">
      <c r="A189" s="45">
        <v>0</v>
      </c>
      <c r="B189" s="46" t="s">
        <v>276</v>
      </c>
      <c r="C189" s="16" t="s">
        <v>277</v>
      </c>
      <c r="D189" s="16">
        <v>1</v>
      </c>
      <c r="E189" s="16" t="s">
        <v>7</v>
      </c>
      <c r="F189" s="32"/>
      <c r="G189" s="32"/>
    </row>
    <row r="190" spans="1:7" s="27" customFormat="1" ht="28.5" x14ac:dyDescent="0.2">
      <c r="A190" s="45">
        <v>0</v>
      </c>
      <c r="B190" s="46" t="s">
        <v>278</v>
      </c>
      <c r="C190" s="16" t="s">
        <v>279</v>
      </c>
      <c r="D190" s="16">
        <v>1</v>
      </c>
      <c r="E190" s="16" t="s">
        <v>7</v>
      </c>
      <c r="F190" s="32"/>
      <c r="G190" s="32"/>
    </row>
    <row r="191" spans="1:7" s="27" customFormat="1" ht="28.5" x14ac:dyDescent="0.2">
      <c r="A191" s="45">
        <v>0</v>
      </c>
      <c r="B191" s="46" t="s">
        <v>288</v>
      </c>
      <c r="C191" s="16" t="s">
        <v>289</v>
      </c>
      <c r="D191" s="16">
        <v>1</v>
      </c>
      <c r="E191" s="16" t="s">
        <v>7</v>
      </c>
      <c r="F191" s="32"/>
      <c r="G191" s="32"/>
    </row>
    <row r="192" spans="1:7" s="27" customFormat="1" ht="28.5" x14ac:dyDescent="0.2">
      <c r="A192" s="45">
        <v>0</v>
      </c>
      <c r="B192" s="46" t="s">
        <v>280</v>
      </c>
      <c r="C192" s="16" t="s">
        <v>230</v>
      </c>
      <c r="D192" s="16">
        <v>1</v>
      </c>
      <c r="E192" s="16" t="s">
        <v>7</v>
      </c>
      <c r="F192" s="32"/>
      <c r="G192" s="32"/>
    </row>
    <row r="193" spans="1:7" s="27" customFormat="1" ht="28.5" x14ac:dyDescent="0.2">
      <c r="A193" s="45">
        <v>0</v>
      </c>
      <c r="B193" s="46" t="s">
        <v>290</v>
      </c>
      <c r="C193" s="16" t="s">
        <v>231</v>
      </c>
      <c r="D193" s="16">
        <v>1</v>
      </c>
      <c r="E193" s="16" t="s">
        <v>7</v>
      </c>
      <c r="F193" s="32"/>
      <c r="G193" s="32"/>
    </row>
    <row r="194" spans="1:7" s="27" customFormat="1" ht="28.5" x14ac:dyDescent="0.2">
      <c r="A194" s="45">
        <v>0</v>
      </c>
      <c r="B194" s="46" t="s">
        <v>281</v>
      </c>
      <c r="C194" s="16" t="s">
        <v>39</v>
      </c>
      <c r="D194" s="16">
        <v>1</v>
      </c>
      <c r="E194" s="16" t="s">
        <v>7</v>
      </c>
      <c r="F194" s="32"/>
      <c r="G194" s="32"/>
    </row>
    <row r="195" spans="1:7" s="27" customFormat="1" ht="28.5" x14ac:dyDescent="0.2">
      <c r="A195" s="45">
        <v>0</v>
      </c>
      <c r="B195" s="46" t="s">
        <v>282</v>
      </c>
      <c r="C195" s="16" t="s">
        <v>40</v>
      </c>
      <c r="D195" s="16">
        <v>1</v>
      </c>
      <c r="E195" s="16" t="s">
        <v>7</v>
      </c>
      <c r="F195" s="32"/>
      <c r="G195" s="32"/>
    </row>
    <row r="196" spans="1:7" s="27" customFormat="1" ht="28.5" x14ac:dyDescent="0.2">
      <c r="A196" s="45">
        <v>0</v>
      </c>
      <c r="B196" s="46" t="s">
        <v>283</v>
      </c>
      <c r="C196" s="16" t="s">
        <v>284</v>
      </c>
      <c r="D196" s="16">
        <v>1</v>
      </c>
      <c r="E196" s="16" t="s">
        <v>7</v>
      </c>
      <c r="F196" s="32"/>
      <c r="G196" s="32"/>
    </row>
    <row r="197" spans="1:7" s="27" customFormat="1" ht="28.5" x14ac:dyDescent="0.2">
      <c r="A197" s="45">
        <v>0</v>
      </c>
      <c r="B197" s="46" t="s">
        <v>96</v>
      </c>
      <c r="C197" s="16" t="s">
        <v>93</v>
      </c>
      <c r="D197" s="16">
        <v>1</v>
      </c>
      <c r="E197" s="16" t="s">
        <v>7</v>
      </c>
      <c r="F197" s="32"/>
      <c r="G197" s="32"/>
    </row>
    <row r="198" spans="1:7" s="27" customFormat="1" ht="28.5" x14ac:dyDescent="0.2">
      <c r="A198" s="45">
        <v>0</v>
      </c>
      <c r="B198" s="46" t="s">
        <v>285</v>
      </c>
      <c r="C198" s="16" t="s">
        <v>38</v>
      </c>
      <c r="D198" s="16">
        <v>2</v>
      </c>
      <c r="E198" s="16" t="s">
        <v>7</v>
      </c>
      <c r="F198" s="32"/>
      <c r="G198" s="32"/>
    </row>
    <row r="199" spans="1:7" s="27" customFormat="1" ht="28.5" x14ac:dyDescent="0.2">
      <c r="A199" s="45">
        <v>0</v>
      </c>
      <c r="B199" s="46" t="s">
        <v>286</v>
      </c>
      <c r="C199" s="16" t="s">
        <v>95</v>
      </c>
      <c r="D199" s="16">
        <v>1</v>
      </c>
      <c r="E199" s="16" t="s">
        <v>7</v>
      </c>
      <c r="F199" s="32"/>
      <c r="G199" s="32"/>
    </row>
    <row r="200" spans="1:7" s="27" customFormat="1" ht="28.5" x14ac:dyDescent="0.2">
      <c r="A200" s="45">
        <v>0</v>
      </c>
      <c r="B200" s="46" t="s">
        <v>157</v>
      </c>
      <c r="C200" s="16">
        <v>0</v>
      </c>
      <c r="D200" s="16">
        <v>1</v>
      </c>
      <c r="E200" s="16" t="s">
        <v>7</v>
      </c>
      <c r="F200" s="32"/>
      <c r="G200" s="32"/>
    </row>
    <row r="201" spans="1:7" s="27" customFormat="1" ht="28.5" x14ac:dyDescent="0.2">
      <c r="A201" s="45">
        <v>0</v>
      </c>
      <c r="B201" s="46" t="s">
        <v>158</v>
      </c>
      <c r="C201" s="16">
        <v>0</v>
      </c>
      <c r="D201" s="16">
        <v>1</v>
      </c>
      <c r="E201" s="16" t="s">
        <v>7</v>
      </c>
      <c r="F201" s="32"/>
      <c r="G201" s="32"/>
    </row>
    <row r="202" spans="1:7" s="27" customFormat="1" ht="28.5" x14ac:dyDescent="0.2">
      <c r="A202" s="45">
        <v>0</v>
      </c>
      <c r="B202" s="46" t="s">
        <v>159</v>
      </c>
      <c r="C202" s="16">
        <v>0</v>
      </c>
      <c r="D202" s="16">
        <v>1</v>
      </c>
      <c r="E202" s="16" t="s">
        <v>7</v>
      </c>
      <c r="F202" s="32"/>
      <c r="G202" s="32"/>
    </row>
    <row r="203" spans="1:7" s="27" customFormat="1" ht="28.5" x14ac:dyDescent="0.2">
      <c r="A203" s="45">
        <v>0</v>
      </c>
      <c r="B203" s="46" t="s">
        <v>287</v>
      </c>
      <c r="C203" s="16" t="s">
        <v>43</v>
      </c>
      <c r="D203" s="16">
        <v>1</v>
      </c>
      <c r="E203" s="16" t="s">
        <v>7</v>
      </c>
      <c r="F203" s="32"/>
      <c r="G203" s="32"/>
    </row>
    <row r="204" spans="1:7" s="27" customFormat="1" x14ac:dyDescent="0.2">
      <c r="A204" s="45">
        <v>0</v>
      </c>
      <c r="B204" s="46" t="s">
        <v>171</v>
      </c>
      <c r="C204" s="16" t="s">
        <v>106</v>
      </c>
      <c r="D204" s="16">
        <v>1</v>
      </c>
      <c r="E204" s="16" t="s">
        <v>172</v>
      </c>
      <c r="F204" s="32"/>
      <c r="G204" s="32"/>
    </row>
    <row r="205" spans="1:7" s="27" customFormat="1" ht="15.75" x14ac:dyDescent="0.2">
      <c r="A205" s="54" t="s">
        <v>174</v>
      </c>
      <c r="B205" s="55" t="s">
        <v>175</v>
      </c>
      <c r="C205" s="56">
        <v>0</v>
      </c>
      <c r="D205" s="56"/>
      <c r="E205" s="56">
        <v>0</v>
      </c>
      <c r="F205" s="57"/>
      <c r="G205" s="57"/>
    </row>
    <row r="206" spans="1:7" s="58" customFormat="1" ht="15.75" x14ac:dyDescent="0.2">
      <c r="A206" s="53">
        <v>1</v>
      </c>
      <c r="B206" s="17" t="s">
        <v>176</v>
      </c>
      <c r="C206" s="51" t="s">
        <v>408</v>
      </c>
      <c r="D206" s="51">
        <v>1</v>
      </c>
      <c r="E206" s="51">
        <v>0</v>
      </c>
      <c r="F206" s="62">
        <v>7941025000</v>
      </c>
      <c r="G206" s="62">
        <f>F206*D206</f>
        <v>7941025000</v>
      </c>
    </row>
    <row r="207" spans="1:7" s="27" customFormat="1" ht="85.5" x14ac:dyDescent="0.2">
      <c r="A207" s="47">
        <v>0</v>
      </c>
      <c r="B207" s="33" t="s">
        <v>48</v>
      </c>
      <c r="C207" s="34">
        <v>0</v>
      </c>
      <c r="D207" s="34">
        <v>0</v>
      </c>
      <c r="E207" s="34">
        <v>0</v>
      </c>
      <c r="F207" s="35"/>
      <c r="G207" s="35"/>
    </row>
    <row r="208" spans="1:7" s="27" customFormat="1" ht="42.75" x14ac:dyDescent="0.2">
      <c r="A208" s="49">
        <v>0</v>
      </c>
      <c r="B208" s="36" t="s">
        <v>49</v>
      </c>
      <c r="C208" s="38">
        <v>0</v>
      </c>
      <c r="D208" s="38">
        <v>0</v>
      </c>
      <c r="E208" s="38">
        <v>0</v>
      </c>
      <c r="F208" s="39"/>
      <c r="G208" s="39"/>
    </row>
    <row r="209" spans="1:7" s="27" customFormat="1" ht="28.5" x14ac:dyDescent="0.2">
      <c r="A209" s="49">
        <v>0</v>
      </c>
      <c r="B209" s="36" t="s">
        <v>50</v>
      </c>
      <c r="C209" s="38">
        <v>0</v>
      </c>
      <c r="D209" s="38">
        <v>0</v>
      </c>
      <c r="E209" s="38">
        <v>0</v>
      </c>
      <c r="F209" s="39"/>
      <c r="G209" s="39"/>
    </row>
    <row r="210" spans="1:7" s="27" customFormat="1" ht="42.75" x14ac:dyDescent="0.2">
      <c r="A210" s="49">
        <v>0</v>
      </c>
      <c r="B210" s="36" t="s">
        <v>51</v>
      </c>
      <c r="C210" s="38">
        <v>0</v>
      </c>
      <c r="D210" s="38">
        <v>0</v>
      </c>
      <c r="E210" s="38">
        <v>0</v>
      </c>
      <c r="F210" s="39"/>
      <c r="G210" s="39">
        <f t="shared" ref="G210" si="0">F210*D210</f>
        <v>0</v>
      </c>
    </row>
    <row r="211" spans="1:7" s="27" customFormat="1" ht="28.5" x14ac:dyDescent="0.2">
      <c r="A211" s="49">
        <v>0</v>
      </c>
      <c r="B211" s="36" t="s">
        <v>52</v>
      </c>
      <c r="C211" s="38">
        <v>0</v>
      </c>
      <c r="D211" s="38">
        <v>0</v>
      </c>
      <c r="E211" s="38">
        <v>0</v>
      </c>
      <c r="F211" s="39"/>
      <c r="G211" s="39"/>
    </row>
    <row r="212" spans="1:7" s="27" customFormat="1" x14ac:dyDescent="0.2">
      <c r="A212" s="49">
        <v>0</v>
      </c>
      <c r="B212" s="36" t="s">
        <v>53</v>
      </c>
      <c r="C212" s="38">
        <v>0</v>
      </c>
      <c r="D212" s="38">
        <v>0</v>
      </c>
      <c r="E212" s="38">
        <v>0</v>
      </c>
      <c r="F212" s="39"/>
      <c r="G212" s="39"/>
    </row>
    <row r="213" spans="1:7" s="27" customFormat="1" x14ac:dyDescent="0.2">
      <c r="A213" s="49">
        <v>0</v>
      </c>
      <c r="B213" s="36" t="s">
        <v>54</v>
      </c>
      <c r="C213" s="38">
        <v>0</v>
      </c>
      <c r="D213" s="38">
        <v>0</v>
      </c>
      <c r="E213" s="38">
        <v>0</v>
      </c>
      <c r="F213" s="39"/>
      <c r="G213" s="39"/>
    </row>
    <row r="214" spans="1:7" s="27" customFormat="1" x14ac:dyDescent="0.2">
      <c r="A214" s="49">
        <v>0</v>
      </c>
      <c r="B214" s="36" t="s">
        <v>55</v>
      </c>
      <c r="C214" s="38">
        <v>0</v>
      </c>
      <c r="D214" s="38">
        <v>0</v>
      </c>
      <c r="E214" s="38">
        <v>0</v>
      </c>
      <c r="F214" s="39"/>
      <c r="G214" s="39"/>
    </row>
    <row r="215" spans="1:7" s="27" customFormat="1" x14ac:dyDescent="0.2">
      <c r="A215" s="49">
        <v>0</v>
      </c>
      <c r="B215" s="36" t="s">
        <v>56</v>
      </c>
      <c r="C215" s="38">
        <v>0</v>
      </c>
      <c r="D215" s="38">
        <v>0</v>
      </c>
      <c r="E215" s="38">
        <v>0</v>
      </c>
      <c r="F215" s="39"/>
      <c r="G215" s="39"/>
    </row>
    <row r="216" spans="1:7" s="27" customFormat="1" x14ac:dyDescent="0.2">
      <c r="A216" s="49">
        <v>0</v>
      </c>
      <c r="B216" s="36" t="s">
        <v>57</v>
      </c>
      <c r="C216" s="38">
        <v>0</v>
      </c>
      <c r="D216" s="38">
        <v>0</v>
      </c>
      <c r="E216" s="38">
        <v>0</v>
      </c>
      <c r="F216" s="39"/>
      <c r="G216" s="39"/>
    </row>
    <row r="217" spans="1:7" s="27" customFormat="1" x14ac:dyDescent="0.2">
      <c r="A217" s="49">
        <v>0</v>
      </c>
      <c r="B217" s="36" t="s">
        <v>58</v>
      </c>
      <c r="C217" s="38">
        <v>0</v>
      </c>
      <c r="D217" s="38">
        <v>0</v>
      </c>
      <c r="E217" s="38">
        <v>0</v>
      </c>
      <c r="F217" s="39"/>
      <c r="G217" s="39"/>
    </row>
    <row r="218" spans="1:7" s="27" customFormat="1" x14ac:dyDescent="0.2">
      <c r="A218" s="50">
        <v>0</v>
      </c>
      <c r="B218" s="60" t="s">
        <v>47</v>
      </c>
      <c r="C218" s="31">
        <v>0</v>
      </c>
      <c r="D218" s="31">
        <v>0</v>
      </c>
      <c r="E218" s="31">
        <v>0</v>
      </c>
      <c r="F218" s="32"/>
      <c r="G218" s="32"/>
    </row>
    <row r="219" spans="1:7" s="27" customFormat="1" ht="28.5" x14ac:dyDescent="0.2">
      <c r="A219" s="45">
        <v>0</v>
      </c>
      <c r="B219" s="46" t="s">
        <v>228</v>
      </c>
      <c r="C219" s="16" t="s">
        <v>229</v>
      </c>
      <c r="D219" s="16">
        <v>8</v>
      </c>
      <c r="E219" s="16" t="s">
        <v>7</v>
      </c>
      <c r="F219" s="32"/>
      <c r="G219" s="32"/>
    </row>
    <row r="220" spans="1:7" s="27" customFormat="1" ht="28.5" x14ac:dyDescent="0.2">
      <c r="A220" s="45">
        <v>0</v>
      </c>
      <c r="B220" s="46" t="s">
        <v>59</v>
      </c>
      <c r="C220" s="16" t="s">
        <v>22</v>
      </c>
      <c r="D220" s="16">
        <v>2</v>
      </c>
      <c r="E220" s="16" t="s">
        <v>7</v>
      </c>
      <c r="F220" s="32"/>
      <c r="G220" s="32"/>
    </row>
    <row r="221" spans="1:7" s="27" customFormat="1" ht="28.5" x14ac:dyDescent="0.2">
      <c r="A221" s="45">
        <v>0</v>
      </c>
      <c r="B221" s="46" t="s">
        <v>60</v>
      </c>
      <c r="C221" s="16" t="s">
        <v>23</v>
      </c>
      <c r="D221" s="16">
        <v>2</v>
      </c>
      <c r="E221" s="16" t="s">
        <v>7</v>
      </c>
      <c r="F221" s="32"/>
      <c r="G221" s="32"/>
    </row>
    <row r="222" spans="1:7" s="27" customFormat="1" ht="28.5" x14ac:dyDescent="0.2">
      <c r="A222" s="45">
        <v>0</v>
      </c>
      <c r="B222" s="46" t="s">
        <v>61</v>
      </c>
      <c r="C222" s="16" t="s">
        <v>24</v>
      </c>
      <c r="D222" s="16">
        <v>2</v>
      </c>
      <c r="E222" s="16" t="s">
        <v>7</v>
      </c>
      <c r="F222" s="32"/>
      <c r="G222" s="32"/>
    </row>
    <row r="223" spans="1:7" s="27" customFormat="1" ht="28.5" x14ac:dyDescent="0.2">
      <c r="A223" s="45">
        <v>0</v>
      </c>
      <c r="B223" s="46" t="s">
        <v>62</v>
      </c>
      <c r="C223" s="16" t="s">
        <v>25</v>
      </c>
      <c r="D223" s="16">
        <v>2</v>
      </c>
      <c r="E223" s="16" t="s">
        <v>7</v>
      </c>
      <c r="F223" s="32"/>
      <c r="G223" s="32"/>
    </row>
    <row r="224" spans="1:7" s="27" customFormat="1" ht="28.5" x14ac:dyDescent="0.2">
      <c r="A224" s="45">
        <v>0</v>
      </c>
      <c r="B224" s="46" t="s">
        <v>63</v>
      </c>
      <c r="C224" s="16" t="s">
        <v>26</v>
      </c>
      <c r="D224" s="16">
        <v>1</v>
      </c>
      <c r="E224" s="16" t="s">
        <v>7</v>
      </c>
      <c r="F224" s="32"/>
      <c r="G224" s="32"/>
    </row>
    <row r="225" spans="1:7" s="27" customFormat="1" ht="28.5" x14ac:dyDescent="0.2">
      <c r="A225" s="45">
        <v>0</v>
      </c>
      <c r="B225" s="46" t="s">
        <v>86</v>
      </c>
      <c r="C225" s="16" t="s">
        <v>84</v>
      </c>
      <c r="D225" s="16">
        <v>1</v>
      </c>
      <c r="E225" s="16" t="s">
        <v>7</v>
      </c>
      <c r="F225" s="32"/>
      <c r="G225" s="32"/>
    </row>
    <row r="226" spans="1:7" s="27" customFormat="1" ht="28.5" x14ac:dyDescent="0.2">
      <c r="A226" s="45">
        <v>0</v>
      </c>
      <c r="B226" s="46" t="s">
        <v>101</v>
      </c>
      <c r="C226" s="16" t="s">
        <v>85</v>
      </c>
      <c r="D226" s="16">
        <v>2</v>
      </c>
      <c r="E226" s="16" t="s">
        <v>7</v>
      </c>
      <c r="F226" s="32"/>
      <c r="G226" s="32"/>
    </row>
    <row r="227" spans="1:7" s="27" customFormat="1" ht="28.5" x14ac:dyDescent="0.2">
      <c r="A227" s="45">
        <v>0</v>
      </c>
      <c r="B227" s="46" t="s">
        <v>64</v>
      </c>
      <c r="C227" s="16" t="s">
        <v>27</v>
      </c>
      <c r="D227" s="16">
        <v>1</v>
      </c>
      <c r="E227" s="16" t="s">
        <v>7</v>
      </c>
      <c r="F227" s="32"/>
      <c r="G227" s="32"/>
    </row>
    <row r="228" spans="1:7" s="27" customFormat="1" ht="28.5" x14ac:dyDescent="0.2">
      <c r="A228" s="45">
        <v>0</v>
      </c>
      <c r="B228" s="46" t="s">
        <v>65</v>
      </c>
      <c r="C228" s="16" t="s">
        <v>28</v>
      </c>
      <c r="D228" s="16">
        <v>1</v>
      </c>
      <c r="E228" s="16" t="s">
        <v>7</v>
      </c>
      <c r="F228" s="32"/>
      <c r="G228" s="32"/>
    </row>
    <row r="229" spans="1:7" s="27" customFormat="1" ht="28.5" x14ac:dyDescent="0.2">
      <c r="A229" s="45">
        <v>0</v>
      </c>
      <c r="B229" s="46" t="s">
        <v>66</v>
      </c>
      <c r="C229" s="16" t="s">
        <v>29</v>
      </c>
      <c r="D229" s="16">
        <v>1</v>
      </c>
      <c r="E229" s="16" t="s">
        <v>7</v>
      </c>
      <c r="F229" s="32"/>
      <c r="G229" s="32"/>
    </row>
    <row r="230" spans="1:7" s="27" customFormat="1" ht="28.5" x14ac:dyDescent="0.2">
      <c r="A230" s="45">
        <v>0</v>
      </c>
      <c r="B230" s="46" t="s">
        <v>232</v>
      </c>
      <c r="C230" s="16" t="s">
        <v>230</v>
      </c>
      <c r="D230" s="16">
        <v>1</v>
      </c>
      <c r="E230" s="16" t="s">
        <v>7</v>
      </c>
      <c r="F230" s="32"/>
      <c r="G230" s="32"/>
    </row>
    <row r="231" spans="1:7" s="27" customFormat="1" ht="28.5" x14ac:dyDescent="0.2">
      <c r="A231" s="45">
        <v>0</v>
      </c>
      <c r="B231" s="46" t="s">
        <v>88</v>
      </c>
      <c r="C231" s="16" t="s">
        <v>87</v>
      </c>
      <c r="D231" s="16">
        <v>1</v>
      </c>
      <c r="E231" s="16" t="s">
        <v>7</v>
      </c>
      <c r="F231" s="32"/>
      <c r="G231" s="32"/>
    </row>
    <row r="232" spans="1:7" s="27" customFormat="1" ht="28.5" x14ac:dyDescent="0.2">
      <c r="A232" s="45">
        <v>0</v>
      </c>
      <c r="B232" s="46" t="s">
        <v>233</v>
      </c>
      <c r="C232" s="16" t="s">
        <v>231</v>
      </c>
      <c r="D232" s="16">
        <v>1</v>
      </c>
      <c r="E232" s="16" t="s">
        <v>7</v>
      </c>
      <c r="F232" s="32"/>
      <c r="G232" s="32"/>
    </row>
    <row r="233" spans="1:7" s="27" customFormat="1" ht="28.5" x14ac:dyDescent="0.2">
      <c r="A233" s="45">
        <v>0</v>
      </c>
      <c r="B233" s="46" t="s">
        <v>67</v>
      </c>
      <c r="C233" s="16" t="s">
        <v>30</v>
      </c>
      <c r="D233" s="16">
        <v>1</v>
      </c>
      <c r="E233" s="16" t="s">
        <v>7</v>
      </c>
      <c r="F233" s="32"/>
      <c r="G233" s="32"/>
    </row>
    <row r="234" spans="1:7" s="27" customFormat="1" ht="28.5" x14ac:dyDescent="0.2">
      <c r="A234" s="45">
        <v>0</v>
      </c>
      <c r="B234" s="46" t="s">
        <v>68</v>
      </c>
      <c r="C234" s="16" t="s">
        <v>31</v>
      </c>
      <c r="D234" s="16">
        <v>1</v>
      </c>
      <c r="E234" s="16" t="s">
        <v>7</v>
      </c>
      <c r="F234" s="32"/>
      <c r="G234" s="32"/>
    </row>
    <row r="235" spans="1:7" s="27" customFormat="1" ht="28.5" x14ac:dyDescent="0.2">
      <c r="A235" s="45">
        <v>0</v>
      </c>
      <c r="B235" s="46" t="s">
        <v>69</v>
      </c>
      <c r="C235" s="16" t="s">
        <v>32</v>
      </c>
      <c r="D235" s="16">
        <v>1</v>
      </c>
      <c r="E235" s="16" t="s">
        <v>7</v>
      </c>
      <c r="F235" s="32"/>
      <c r="G235" s="32"/>
    </row>
    <row r="236" spans="1:7" s="27" customFormat="1" ht="28.5" x14ac:dyDescent="0.2">
      <c r="A236" s="45">
        <v>0</v>
      </c>
      <c r="B236" s="46" t="s">
        <v>70</v>
      </c>
      <c r="C236" s="16" t="s">
        <v>33</v>
      </c>
      <c r="D236" s="16">
        <v>1</v>
      </c>
      <c r="E236" s="16" t="s">
        <v>7</v>
      </c>
      <c r="F236" s="32"/>
      <c r="G236" s="32"/>
    </row>
    <row r="237" spans="1:7" s="27" customFormat="1" ht="28.5" x14ac:dyDescent="0.2">
      <c r="A237" s="45">
        <v>0</v>
      </c>
      <c r="B237" s="46" t="s">
        <v>17</v>
      </c>
      <c r="C237" s="16" t="s">
        <v>12</v>
      </c>
      <c r="D237" s="16">
        <v>1</v>
      </c>
      <c r="E237" s="16" t="s">
        <v>7</v>
      </c>
      <c r="F237" s="32"/>
      <c r="G237" s="32"/>
    </row>
    <row r="238" spans="1:7" s="27" customFormat="1" ht="28.5" x14ac:dyDescent="0.2">
      <c r="A238" s="45">
        <v>0</v>
      </c>
      <c r="B238" s="46" t="s">
        <v>71</v>
      </c>
      <c r="C238" s="16" t="s">
        <v>34</v>
      </c>
      <c r="D238" s="16">
        <v>4</v>
      </c>
      <c r="E238" s="16" t="s">
        <v>7</v>
      </c>
      <c r="F238" s="32"/>
      <c r="G238" s="32"/>
    </row>
    <row r="239" spans="1:7" s="27" customFormat="1" ht="28.5" x14ac:dyDescent="0.2">
      <c r="A239" s="45">
        <v>0</v>
      </c>
      <c r="B239" s="46" t="s">
        <v>18</v>
      </c>
      <c r="C239" s="16" t="s">
        <v>13</v>
      </c>
      <c r="D239" s="16">
        <v>4</v>
      </c>
      <c r="E239" s="16" t="s">
        <v>7</v>
      </c>
      <c r="F239" s="32"/>
      <c r="G239" s="32"/>
    </row>
    <row r="240" spans="1:7" s="27" customFormat="1" ht="28.5" x14ac:dyDescent="0.2">
      <c r="A240" s="45">
        <v>0</v>
      </c>
      <c r="B240" s="46" t="s">
        <v>19</v>
      </c>
      <c r="C240" s="16" t="s">
        <v>35</v>
      </c>
      <c r="D240" s="16">
        <v>4</v>
      </c>
      <c r="E240" s="16" t="s">
        <v>7</v>
      </c>
      <c r="F240" s="32"/>
      <c r="G240" s="32"/>
    </row>
    <row r="241" spans="1:7" s="27" customFormat="1" ht="28.5" x14ac:dyDescent="0.2">
      <c r="A241" s="45">
        <v>0</v>
      </c>
      <c r="B241" s="46" t="s">
        <v>72</v>
      </c>
      <c r="C241" s="16" t="s">
        <v>36</v>
      </c>
      <c r="D241" s="16">
        <v>4</v>
      </c>
      <c r="E241" s="16" t="s">
        <v>7</v>
      </c>
      <c r="F241" s="32"/>
      <c r="G241" s="32"/>
    </row>
    <row r="242" spans="1:7" s="27" customFormat="1" ht="28.5" x14ac:dyDescent="0.2">
      <c r="A242" s="45">
        <v>0</v>
      </c>
      <c r="B242" s="46" t="s">
        <v>73</v>
      </c>
      <c r="C242" s="16" t="s">
        <v>236</v>
      </c>
      <c r="D242" s="16">
        <v>4</v>
      </c>
      <c r="E242" s="16" t="s">
        <v>7</v>
      </c>
      <c r="F242" s="32"/>
      <c r="G242" s="32"/>
    </row>
    <row r="243" spans="1:7" s="27" customFormat="1" ht="28.5" x14ac:dyDescent="0.2">
      <c r="A243" s="45">
        <v>0</v>
      </c>
      <c r="B243" s="46" t="s">
        <v>74</v>
      </c>
      <c r="C243" s="16" t="s">
        <v>237</v>
      </c>
      <c r="D243" s="16">
        <v>4</v>
      </c>
      <c r="E243" s="16" t="s">
        <v>7</v>
      </c>
      <c r="F243" s="32"/>
      <c r="G243" s="32"/>
    </row>
    <row r="244" spans="1:7" s="27" customFormat="1" ht="28.5" x14ac:dyDescent="0.2">
      <c r="A244" s="45">
        <v>0</v>
      </c>
      <c r="B244" s="46" t="s">
        <v>238</v>
      </c>
      <c r="C244" s="16" t="s">
        <v>234</v>
      </c>
      <c r="D244" s="16">
        <v>1</v>
      </c>
      <c r="E244" s="16" t="s">
        <v>7</v>
      </c>
      <c r="F244" s="32"/>
      <c r="G244" s="32"/>
    </row>
    <row r="245" spans="1:7" s="27" customFormat="1" ht="28.5" x14ac:dyDescent="0.2">
      <c r="A245" s="45">
        <v>0</v>
      </c>
      <c r="B245" s="46" t="s">
        <v>75</v>
      </c>
      <c r="C245" s="16" t="s">
        <v>38</v>
      </c>
      <c r="D245" s="16">
        <v>7</v>
      </c>
      <c r="E245" s="16" t="s">
        <v>7</v>
      </c>
      <c r="F245" s="32"/>
      <c r="G245" s="32"/>
    </row>
    <row r="246" spans="1:7" s="27" customFormat="1" ht="28.5" x14ac:dyDescent="0.2">
      <c r="A246" s="45">
        <v>0</v>
      </c>
      <c r="B246" s="46" t="s">
        <v>239</v>
      </c>
      <c r="C246" s="16" t="s">
        <v>92</v>
      </c>
      <c r="D246" s="16">
        <v>8</v>
      </c>
      <c r="E246" s="16" t="s">
        <v>7</v>
      </c>
      <c r="F246" s="32"/>
      <c r="G246" s="32"/>
    </row>
    <row r="247" spans="1:7" s="27" customFormat="1" ht="28.5" x14ac:dyDescent="0.2">
      <c r="A247" s="45">
        <v>0</v>
      </c>
      <c r="B247" s="46" t="s">
        <v>76</v>
      </c>
      <c r="C247" s="16" t="s">
        <v>39</v>
      </c>
      <c r="D247" s="16">
        <v>1</v>
      </c>
      <c r="E247" s="16" t="s">
        <v>7</v>
      </c>
      <c r="F247" s="32"/>
      <c r="G247" s="32"/>
    </row>
    <row r="248" spans="1:7" s="27" customFormat="1" ht="28.5" x14ac:dyDescent="0.2">
      <c r="A248" s="45">
        <v>0</v>
      </c>
      <c r="B248" s="46" t="s">
        <v>77</v>
      </c>
      <c r="C248" s="16" t="s">
        <v>40</v>
      </c>
      <c r="D248" s="16">
        <v>1</v>
      </c>
      <c r="E248" s="16" t="s">
        <v>7</v>
      </c>
      <c r="F248" s="32"/>
      <c r="G248" s="32"/>
    </row>
    <row r="249" spans="1:7" s="27" customFormat="1" ht="28.5" x14ac:dyDescent="0.2">
      <c r="A249" s="45">
        <v>0</v>
      </c>
      <c r="B249" s="46" t="s">
        <v>240</v>
      </c>
      <c r="C249" s="16" t="s">
        <v>235</v>
      </c>
      <c r="D249" s="16">
        <v>8</v>
      </c>
      <c r="E249" s="16" t="s">
        <v>7</v>
      </c>
      <c r="F249" s="32"/>
      <c r="G249" s="32"/>
    </row>
    <row r="250" spans="1:7" s="27" customFormat="1" ht="28.5" x14ac:dyDescent="0.2">
      <c r="A250" s="45">
        <v>0</v>
      </c>
      <c r="B250" s="46" t="s">
        <v>20</v>
      </c>
      <c r="C250" s="16" t="s">
        <v>15</v>
      </c>
      <c r="D250" s="16">
        <v>3</v>
      </c>
      <c r="E250" s="16" t="s">
        <v>7</v>
      </c>
      <c r="F250" s="32"/>
      <c r="G250" s="32"/>
    </row>
    <row r="251" spans="1:7" s="27" customFormat="1" ht="28.5" x14ac:dyDescent="0.2">
      <c r="A251" s="45">
        <v>0</v>
      </c>
      <c r="B251" s="46" t="s">
        <v>21</v>
      </c>
      <c r="C251" s="16" t="s">
        <v>16</v>
      </c>
      <c r="D251" s="16">
        <v>3</v>
      </c>
      <c r="E251" s="16" t="s">
        <v>7</v>
      </c>
      <c r="F251" s="32"/>
      <c r="G251" s="32"/>
    </row>
    <row r="252" spans="1:7" s="27" customFormat="1" ht="28.5" x14ac:dyDescent="0.2">
      <c r="A252" s="45">
        <v>0</v>
      </c>
      <c r="B252" s="46" t="s">
        <v>78</v>
      </c>
      <c r="C252" s="16" t="s">
        <v>41</v>
      </c>
      <c r="D252" s="16">
        <v>3</v>
      </c>
      <c r="E252" s="16" t="s">
        <v>7</v>
      </c>
      <c r="F252" s="32"/>
      <c r="G252" s="32"/>
    </row>
    <row r="253" spans="1:7" s="27" customFormat="1" ht="28.5" x14ac:dyDescent="0.2">
      <c r="A253" s="45">
        <v>0</v>
      </c>
      <c r="B253" s="46" t="s">
        <v>79</v>
      </c>
      <c r="C253" s="16" t="s">
        <v>42</v>
      </c>
      <c r="D253" s="16">
        <v>3</v>
      </c>
      <c r="E253" s="16" t="s">
        <v>7</v>
      </c>
      <c r="F253" s="32"/>
      <c r="G253" s="32"/>
    </row>
    <row r="254" spans="1:7" s="27" customFormat="1" ht="28.5" x14ac:dyDescent="0.2">
      <c r="A254" s="45">
        <v>0</v>
      </c>
      <c r="B254" s="46" t="s">
        <v>96</v>
      </c>
      <c r="C254" s="16" t="s">
        <v>93</v>
      </c>
      <c r="D254" s="16">
        <v>1</v>
      </c>
      <c r="E254" s="16" t="s">
        <v>7</v>
      </c>
      <c r="F254" s="32"/>
      <c r="G254" s="32"/>
    </row>
    <row r="255" spans="1:7" s="27" customFormat="1" ht="28.5" x14ac:dyDescent="0.2">
      <c r="A255" s="45">
        <v>0</v>
      </c>
      <c r="B255" s="46" t="s">
        <v>97</v>
      </c>
      <c r="C255" s="16" t="s">
        <v>38</v>
      </c>
      <c r="D255" s="16">
        <v>2</v>
      </c>
      <c r="E255" s="16" t="s">
        <v>7</v>
      </c>
      <c r="F255" s="32"/>
      <c r="G255" s="32"/>
    </row>
    <row r="256" spans="1:7" s="27" customFormat="1" ht="28.5" x14ac:dyDescent="0.2">
      <c r="A256" s="45">
        <v>0</v>
      </c>
      <c r="B256" s="46" t="s">
        <v>98</v>
      </c>
      <c r="C256" s="16" t="s">
        <v>95</v>
      </c>
      <c r="D256" s="16">
        <v>1</v>
      </c>
      <c r="E256" s="16" t="s">
        <v>7</v>
      </c>
      <c r="F256" s="32"/>
      <c r="G256" s="32"/>
    </row>
    <row r="257" spans="1:7" s="27" customFormat="1" ht="28.5" x14ac:dyDescent="0.2">
      <c r="A257" s="45">
        <v>0</v>
      </c>
      <c r="B257" s="46" t="s">
        <v>80</v>
      </c>
      <c r="C257" s="16" t="s">
        <v>43</v>
      </c>
      <c r="D257" s="16">
        <v>1</v>
      </c>
      <c r="E257" s="16" t="s">
        <v>7</v>
      </c>
      <c r="F257" s="32"/>
      <c r="G257" s="32"/>
    </row>
    <row r="258" spans="1:7" s="27" customFormat="1" ht="28.5" x14ac:dyDescent="0.2">
      <c r="A258" s="45">
        <v>0</v>
      </c>
      <c r="B258" s="46" t="s">
        <v>81</v>
      </c>
      <c r="C258" s="16" t="s">
        <v>44</v>
      </c>
      <c r="D258" s="16">
        <v>2</v>
      </c>
      <c r="E258" s="16" t="s">
        <v>7</v>
      </c>
      <c r="F258" s="32"/>
      <c r="G258" s="32"/>
    </row>
    <row r="259" spans="1:7" s="27" customFormat="1" ht="28.5" x14ac:dyDescent="0.2">
      <c r="A259" s="45">
        <v>0</v>
      </c>
      <c r="B259" s="46" t="s">
        <v>253</v>
      </c>
      <c r="C259" s="16"/>
      <c r="D259" s="16">
        <v>1</v>
      </c>
      <c r="E259" s="16" t="s">
        <v>7</v>
      </c>
      <c r="F259" s="32"/>
      <c r="G259" s="32"/>
    </row>
    <row r="260" spans="1:7" s="27" customFormat="1" ht="28.5" x14ac:dyDescent="0.2">
      <c r="A260" s="45"/>
      <c r="B260" s="46" t="s">
        <v>157</v>
      </c>
      <c r="C260" s="16">
        <v>0</v>
      </c>
      <c r="D260" s="16">
        <v>1</v>
      </c>
      <c r="E260" s="16" t="s">
        <v>7</v>
      </c>
      <c r="F260" s="32"/>
      <c r="G260" s="32"/>
    </row>
    <row r="261" spans="1:7" s="27" customFormat="1" ht="28.5" x14ac:dyDescent="0.2">
      <c r="A261" s="45"/>
      <c r="B261" s="46" t="s">
        <v>158</v>
      </c>
      <c r="C261" s="16">
        <v>0</v>
      </c>
      <c r="D261" s="16">
        <v>1</v>
      </c>
      <c r="E261" s="16" t="s">
        <v>7</v>
      </c>
      <c r="F261" s="32"/>
      <c r="G261" s="32"/>
    </row>
    <row r="262" spans="1:7" s="27" customFormat="1" ht="28.5" x14ac:dyDescent="0.2">
      <c r="A262" s="45"/>
      <c r="B262" s="46" t="s">
        <v>159</v>
      </c>
      <c r="C262" s="16">
        <v>0</v>
      </c>
      <c r="D262" s="16">
        <v>1</v>
      </c>
      <c r="E262" s="16" t="s">
        <v>7</v>
      </c>
      <c r="F262" s="32"/>
      <c r="G262" s="32"/>
    </row>
    <row r="263" spans="1:7" s="27" customFormat="1" x14ac:dyDescent="0.2">
      <c r="A263" s="45">
        <v>0</v>
      </c>
      <c r="B263" s="46" t="s">
        <v>105</v>
      </c>
      <c r="C263" s="16" t="s">
        <v>106</v>
      </c>
      <c r="D263" s="16">
        <v>1</v>
      </c>
      <c r="E263" s="16" t="s">
        <v>107</v>
      </c>
      <c r="F263" s="32"/>
      <c r="G263" s="32"/>
    </row>
    <row r="264" spans="1:7" s="58" customFormat="1" ht="15.75" x14ac:dyDescent="0.2">
      <c r="A264" s="53">
        <v>2</v>
      </c>
      <c r="B264" s="17" t="s">
        <v>99</v>
      </c>
      <c r="C264" s="51" t="s">
        <v>409</v>
      </c>
      <c r="D264" s="51">
        <v>1</v>
      </c>
      <c r="E264" s="51">
        <v>0</v>
      </c>
      <c r="F264" s="62">
        <v>74219200</v>
      </c>
      <c r="G264" s="62">
        <f>F264*D264</f>
        <v>74219200</v>
      </c>
    </row>
    <row r="265" spans="1:7" s="27" customFormat="1" ht="28.5" x14ac:dyDescent="0.2">
      <c r="A265" s="45">
        <v>0</v>
      </c>
      <c r="B265" s="46" t="s">
        <v>91</v>
      </c>
      <c r="C265" s="16" t="s">
        <v>89</v>
      </c>
      <c r="D265" s="16">
        <v>1</v>
      </c>
      <c r="E265" s="16" t="s">
        <v>90</v>
      </c>
      <c r="F265" s="61"/>
      <c r="G265" s="61"/>
    </row>
    <row r="266" spans="1:7" s="27" customFormat="1" ht="28.5" x14ac:dyDescent="0.2">
      <c r="A266" s="45">
        <v>0</v>
      </c>
      <c r="B266" s="46" t="s">
        <v>83</v>
      </c>
      <c r="C266" s="16" t="s">
        <v>45</v>
      </c>
      <c r="D266" s="16">
        <v>1</v>
      </c>
      <c r="E266" s="16" t="s">
        <v>7</v>
      </c>
      <c r="F266" s="61"/>
      <c r="G266" s="61"/>
    </row>
    <row r="267" spans="1:7" s="27" customFormat="1" ht="28.5" x14ac:dyDescent="0.2">
      <c r="A267" s="45">
        <v>0</v>
      </c>
      <c r="B267" s="46" t="s">
        <v>82</v>
      </c>
      <c r="C267" s="16" t="s">
        <v>46</v>
      </c>
      <c r="D267" s="16">
        <v>1</v>
      </c>
      <c r="E267" s="16" t="s">
        <v>7</v>
      </c>
      <c r="F267" s="61"/>
      <c r="G267" s="61"/>
    </row>
    <row r="268" spans="1:7" s="58" customFormat="1" ht="15.75" x14ac:dyDescent="0.2">
      <c r="A268" s="53">
        <v>3</v>
      </c>
      <c r="B268" s="17" t="s">
        <v>102</v>
      </c>
      <c r="C268" s="51" t="s">
        <v>410</v>
      </c>
      <c r="D268" s="51">
        <v>1</v>
      </c>
      <c r="E268" s="51">
        <v>0</v>
      </c>
      <c r="F268" s="62">
        <v>1672616000</v>
      </c>
      <c r="G268" s="62">
        <f>F268*D268</f>
        <v>1672616000</v>
      </c>
    </row>
    <row r="269" spans="1:7" s="27" customFormat="1" ht="28.5" x14ac:dyDescent="0.2">
      <c r="A269" s="45">
        <v>0</v>
      </c>
      <c r="B269" s="46" t="s">
        <v>104</v>
      </c>
      <c r="C269" s="16" t="s">
        <v>103</v>
      </c>
      <c r="D269" s="16">
        <v>1</v>
      </c>
      <c r="E269" s="16" t="s">
        <v>7</v>
      </c>
      <c r="F269" s="32"/>
      <c r="G269" s="32"/>
    </row>
    <row r="270" spans="1:7" s="27" customFormat="1" ht="28.5" x14ac:dyDescent="0.2">
      <c r="A270" s="45">
        <v>0</v>
      </c>
      <c r="B270" s="46" t="s">
        <v>100</v>
      </c>
      <c r="C270" s="16" t="s">
        <v>85</v>
      </c>
      <c r="D270" s="16">
        <v>2</v>
      </c>
      <c r="E270" s="16" t="s">
        <v>7</v>
      </c>
      <c r="F270" s="32"/>
      <c r="G270" s="32"/>
    </row>
    <row r="271" spans="1:7" s="27" customFormat="1" ht="28.5" x14ac:dyDescent="0.2">
      <c r="A271" s="45">
        <v>0</v>
      </c>
      <c r="B271" s="46" t="s">
        <v>110</v>
      </c>
      <c r="C271" s="16" t="s">
        <v>109</v>
      </c>
      <c r="D271" s="16">
        <v>4</v>
      </c>
      <c r="E271" s="16" t="s">
        <v>7</v>
      </c>
      <c r="F271" s="32"/>
      <c r="G271" s="32"/>
    </row>
    <row r="272" spans="1:7" s="27" customFormat="1" ht="28.5" x14ac:dyDescent="0.2">
      <c r="A272" s="45">
        <v>0</v>
      </c>
      <c r="B272" s="46" t="s">
        <v>17</v>
      </c>
      <c r="C272" s="16" t="s">
        <v>227</v>
      </c>
      <c r="D272" s="16">
        <v>2</v>
      </c>
      <c r="E272" s="16" t="s">
        <v>7</v>
      </c>
      <c r="F272" s="32"/>
      <c r="G272" s="32"/>
    </row>
    <row r="273" spans="1:7" s="27" customFormat="1" ht="30" x14ac:dyDescent="0.2">
      <c r="A273" s="54" t="s">
        <v>177</v>
      </c>
      <c r="B273" s="55" t="s">
        <v>178</v>
      </c>
      <c r="C273" s="56">
        <v>0</v>
      </c>
      <c r="D273" s="56">
        <v>0</v>
      </c>
      <c r="E273" s="56">
        <v>0</v>
      </c>
      <c r="F273" s="57"/>
      <c r="G273" s="57"/>
    </row>
    <row r="274" spans="1:7" s="27" customFormat="1" x14ac:dyDescent="0.2">
      <c r="A274" s="45">
        <v>1</v>
      </c>
      <c r="B274" s="17" t="s">
        <v>179</v>
      </c>
      <c r="C274" s="51" t="s">
        <v>411</v>
      </c>
      <c r="D274" s="51">
        <v>1</v>
      </c>
      <c r="E274" s="51">
        <v>0</v>
      </c>
      <c r="F274" s="62">
        <v>4822816000</v>
      </c>
      <c r="G274" s="62">
        <f>F274*D274</f>
        <v>4822816000</v>
      </c>
    </row>
    <row r="275" spans="1:7" s="27" customFormat="1" ht="71.25" x14ac:dyDescent="0.2">
      <c r="A275" s="47">
        <v>0</v>
      </c>
      <c r="B275" s="33" t="s">
        <v>396</v>
      </c>
      <c r="C275" s="34">
        <v>0</v>
      </c>
      <c r="D275" s="34">
        <v>0</v>
      </c>
      <c r="E275" s="34">
        <v>0</v>
      </c>
      <c r="F275" s="35"/>
      <c r="G275" s="35"/>
    </row>
    <row r="276" spans="1:7" s="27" customFormat="1" x14ac:dyDescent="0.2">
      <c r="A276" s="50">
        <v>0</v>
      </c>
      <c r="B276" s="60" t="s">
        <v>173</v>
      </c>
      <c r="C276" s="31">
        <v>0</v>
      </c>
      <c r="D276" s="31">
        <v>0</v>
      </c>
      <c r="E276" s="31">
        <v>0</v>
      </c>
      <c r="F276" s="32"/>
      <c r="G276" s="32"/>
    </row>
    <row r="277" spans="1:7" s="27" customFormat="1" ht="28.5" x14ac:dyDescent="0.2">
      <c r="A277" s="45">
        <v>0</v>
      </c>
      <c r="B277" s="46" t="s">
        <v>180</v>
      </c>
      <c r="C277" s="16" t="s">
        <v>181</v>
      </c>
      <c r="D277" s="16">
        <v>1</v>
      </c>
      <c r="E277" s="16" t="s">
        <v>7</v>
      </c>
      <c r="F277" s="32"/>
      <c r="G277" s="32"/>
    </row>
    <row r="278" spans="1:7" s="27" customFormat="1" ht="28.5" x14ac:dyDescent="0.2">
      <c r="A278" s="45">
        <v>0</v>
      </c>
      <c r="B278" s="46" t="s">
        <v>183</v>
      </c>
      <c r="C278" s="16" t="s">
        <v>184</v>
      </c>
      <c r="D278" s="16" t="s">
        <v>182</v>
      </c>
      <c r="E278" s="16" t="s">
        <v>7</v>
      </c>
      <c r="F278" s="32"/>
      <c r="G278" s="32"/>
    </row>
    <row r="279" spans="1:7" s="27" customFormat="1" x14ac:dyDescent="0.2">
      <c r="A279" s="45">
        <v>0</v>
      </c>
      <c r="B279" s="46" t="s">
        <v>242</v>
      </c>
      <c r="C279" s="16" t="s">
        <v>187</v>
      </c>
      <c r="D279" s="16">
        <v>1</v>
      </c>
      <c r="E279" s="16">
        <v>0</v>
      </c>
      <c r="F279" s="32"/>
      <c r="G279" s="32"/>
    </row>
    <row r="280" spans="1:7" s="27" customFormat="1" ht="28.5" x14ac:dyDescent="0.2">
      <c r="A280" s="45">
        <v>0</v>
      </c>
      <c r="B280" s="46" t="s">
        <v>243</v>
      </c>
      <c r="C280" s="16" t="s">
        <v>241</v>
      </c>
      <c r="D280" s="16" t="s">
        <v>182</v>
      </c>
      <c r="E280" s="16" t="s">
        <v>7</v>
      </c>
      <c r="F280" s="32"/>
      <c r="G280" s="32"/>
    </row>
    <row r="281" spans="1:7" s="27" customFormat="1" ht="28.5" x14ac:dyDescent="0.2">
      <c r="A281" s="45">
        <v>0</v>
      </c>
      <c r="B281" s="46" t="s">
        <v>185</v>
      </c>
      <c r="C281" s="16" t="s">
        <v>186</v>
      </c>
      <c r="D281" s="16" t="s">
        <v>182</v>
      </c>
      <c r="E281" s="16" t="s">
        <v>7</v>
      </c>
      <c r="F281" s="32"/>
      <c r="G281" s="32"/>
    </row>
    <row r="282" spans="1:7" s="27" customFormat="1" ht="28.5" x14ac:dyDescent="0.2">
      <c r="A282" s="45">
        <v>0</v>
      </c>
      <c r="B282" s="46" t="s">
        <v>188</v>
      </c>
      <c r="C282" s="16" t="s">
        <v>189</v>
      </c>
      <c r="D282" s="16">
        <v>1</v>
      </c>
      <c r="E282" s="16" t="s">
        <v>7</v>
      </c>
      <c r="F282" s="32"/>
      <c r="G282" s="32"/>
    </row>
    <row r="283" spans="1:7" s="27" customFormat="1" ht="28.5" x14ac:dyDescent="0.2">
      <c r="A283" s="45">
        <v>0</v>
      </c>
      <c r="B283" s="46" t="s">
        <v>75</v>
      </c>
      <c r="C283" s="16" t="s">
        <v>38</v>
      </c>
      <c r="D283" s="16">
        <v>1</v>
      </c>
      <c r="E283" s="16" t="s">
        <v>7</v>
      </c>
      <c r="F283" s="32"/>
      <c r="G283" s="32"/>
    </row>
    <row r="284" spans="1:7" s="27" customFormat="1" ht="28.5" x14ac:dyDescent="0.2">
      <c r="A284" s="45">
        <v>0</v>
      </c>
      <c r="B284" s="46" t="s">
        <v>190</v>
      </c>
      <c r="C284" s="16" t="s">
        <v>191</v>
      </c>
      <c r="D284" s="16">
        <v>1</v>
      </c>
      <c r="E284" s="16" t="s">
        <v>7</v>
      </c>
      <c r="F284" s="32"/>
      <c r="G284" s="32"/>
    </row>
    <row r="285" spans="1:7" s="27" customFormat="1" ht="28.5" x14ac:dyDescent="0.2">
      <c r="A285" s="45"/>
      <c r="B285" s="46" t="s">
        <v>157</v>
      </c>
      <c r="C285" s="16">
        <v>0</v>
      </c>
      <c r="D285" s="16">
        <v>1</v>
      </c>
      <c r="E285" s="16" t="s">
        <v>7</v>
      </c>
      <c r="F285" s="32"/>
      <c r="G285" s="32"/>
    </row>
    <row r="286" spans="1:7" s="27" customFormat="1" ht="28.5" x14ac:dyDescent="0.2">
      <c r="A286" s="45"/>
      <c r="B286" s="46" t="s">
        <v>158</v>
      </c>
      <c r="C286" s="16">
        <v>0</v>
      </c>
      <c r="D286" s="16">
        <v>1</v>
      </c>
      <c r="E286" s="16" t="s">
        <v>7</v>
      </c>
      <c r="F286" s="32"/>
      <c r="G286" s="32"/>
    </row>
    <row r="287" spans="1:7" s="27" customFormat="1" ht="28.5" x14ac:dyDescent="0.2">
      <c r="A287" s="45"/>
      <c r="B287" s="46" t="s">
        <v>159</v>
      </c>
      <c r="C287" s="16">
        <v>0</v>
      </c>
      <c r="D287" s="16">
        <v>1</v>
      </c>
      <c r="E287" s="16" t="s">
        <v>7</v>
      </c>
      <c r="F287" s="32"/>
      <c r="G287" s="32"/>
    </row>
    <row r="288" spans="1:7" s="27" customFormat="1" x14ac:dyDescent="0.2">
      <c r="A288" s="45">
        <v>0</v>
      </c>
      <c r="B288" s="46" t="s">
        <v>105</v>
      </c>
      <c r="C288" s="16" t="s">
        <v>106</v>
      </c>
      <c r="D288" s="16">
        <v>1</v>
      </c>
      <c r="E288" s="16" t="s">
        <v>107</v>
      </c>
      <c r="F288" s="32"/>
      <c r="G288" s="32"/>
    </row>
    <row r="289" spans="1:7" s="27" customFormat="1" ht="33.6" customHeight="1" x14ac:dyDescent="0.2">
      <c r="A289" s="45">
        <v>2</v>
      </c>
      <c r="B289" s="17" t="s">
        <v>192</v>
      </c>
      <c r="C289" s="51" t="s">
        <v>412</v>
      </c>
      <c r="D289" s="51">
        <v>1</v>
      </c>
      <c r="E289" s="51" t="s">
        <v>7</v>
      </c>
      <c r="F289" s="62">
        <v>1948443200</v>
      </c>
      <c r="G289" s="62">
        <f>F289*D289</f>
        <v>1948443200</v>
      </c>
    </row>
    <row r="290" spans="1:7" s="27" customFormat="1" ht="185.25" x14ac:dyDescent="0.2">
      <c r="A290" s="45">
        <v>0</v>
      </c>
      <c r="B290" s="46" t="s">
        <v>193</v>
      </c>
      <c r="C290" s="16">
        <v>0</v>
      </c>
      <c r="D290" s="16">
        <v>0</v>
      </c>
      <c r="E290" s="16">
        <v>0</v>
      </c>
      <c r="F290" s="32"/>
      <c r="G290" s="32"/>
    </row>
    <row r="291" spans="1:7" s="27" customFormat="1" x14ac:dyDescent="0.2">
      <c r="A291" s="45">
        <v>0</v>
      </c>
      <c r="B291" s="67" t="s">
        <v>47</v>
      </c>
      <c r="C291" s="16">
        <v>0</v>
      </c>
      <c r="D291" s="16">
        <v>0</v>
      </c>
      <c r="E291" s="16">
        <v>0</v>
      </c>
      <c r="F291" s="32"/>
      <c r="G291" s="32"/>
    </row>
    <row r="292" spans="1:7" s="27" customFormat="1" ht="28.5" x14ac:dyDescent="0.2">
      <c r="A292" s="45">
        <v>0</v>
      </c>
      <c r="B292" s="46" t="s">
        <v>194</v>
      </c>
      <c r="C292" s="16" t="s">
        <v>195</v>
      </c>
      <c r="D292" s="16">
        <v>1</v>
      </c>
      <c r="E292" s="16" t="s">
        <v>7</v>
      </c>
      <c r="F292" s="32"/>
      <c r="G292" s="32"/>
    </row>
    <row r="293" spans="1:7" s="27" customFormat="1" ht="28.5" x14ac:dyDescent="0.2">
      <c r="A293" s="45">
        <v>0</v>
      </c>
      <c r="B293" s="46" t="s">
        <v>71</v>
      </c>
      <c r="C293" s="16" t="s">
        <v>34</v>
      </c>
      <c r="D293" s="16">
        <v>2</v>
      </c>
      <c r="E293" s="16" t="s">
        <v>7</v>
      </c>
      <c r="F293" s="32"/>
      <c r="G293" s="32"/>
    </row>
    <row r="294" spans="1:7" s="27" customFormat="1" ht="28.5" x14ac:dyDescent="0.2">
      <c r="A294" s="45">
        <v>0</v>
      </c>
      <c r="B294" s="46" t="s">
        <v>18</v>
      </c>
      <c r="C294" s="16" t="s">
        <v>13</v>
      </c>
      <c r="D294" s="16">
        <v>2</v>
      </c>
      <c r="E294" s="16" t="s">
        <v>7</v>
      </c>
      <c r="F294" s="32"/>
      <c r="G294" s="32"/>
    </row>
    <row r="295" spans="1:7" s="27" customFormat="1" ht="28.5" x14ac:dyDescent="0.2">
      <c r="A295" s="45">
        <v>0</v>
      </c>
      <c r="B295" s="46" t="s">
        <v>244</v>
      </c>
      <c r="C295" s="16" t="s">
        <v>14</v>
      </c>
      <c r="D295" s="16">
        <v>4</v>
      </c>
      <c r="E295" s="16" t="s">
        <v>7</v>
      </c>
      <c r="F295" s="32"/>
      <c r="G295" s="32"/>
    </row>
    <row r="296" spans="1:7" s="27" customFormat="1" ht="28.5" x14ac:dyDescent="0.2">
      <c r="A296" s="45">
        <v>0</v>
      </c>
      <c r="B296" s="46" t="s">
        <v>19</v>
      </c>
      <c r="C296" s="16" t="s">
        <v>35</v>
      </c>
      <c r="D296" s="16">
        <v>2</v>
      </c>
      <c r="E296" s="16" t="s">
        <v>7</v>
      </c>
      <c r="F296" s="32"/>
      <c r="G296" s="32"/>
    </row>
    <row r="297" spans="1:7" s="27" customFormat="1" ht="28.5" x14ac:dyDescent="0.2">
      <c r="A297" s="45">
        <v>0</v>
      </c>
      <c r="B297" s="46" t="s">
        <v>72</v>
      </c>
      <c r="C297" s="16" t="s">
        <v>36</v>
      </c>
      <c r="D297" s="16">
        <v>2</v>
      </c>
      <c r="E297" s="16" t="s">
        <v>7</v>
      </c>
      <c r="F297" s="32"/>
      <c r="G297" s="32"/>
    </row>
    <row r="298" spans="1:7" s="27" customFormat="1" ht="28.5" x14ac:dyDescent="0.2">
      <c r="A298" s="45">
        <v>0</v>
      </c>
      <c r="B298" s="46" t="s">
        <v>245</v>
      </c>
      <c r="C298" s="16" t="s">
        <v>37</v>
      </c>
      <c r="D298" s="16">
        <v>4</v>
      </c>
      <c r="E298" s="16" t="s">
        <v>7</v>
      </c>
      <c r="F298" s="32"/>
      <c r="G298" s="32"/>
    </row>
    <row r="299" spans="1:7" s="27" customFormat="1" ht="28.5" x14ac:dyDescent="0.2">
      <c r="A299" s="45">
        <v>0</v>
      </c>
      <c r="B299" s="46" t="s">
        <v>73</v>
      </c>
      <c r="C299" s="16" t="s">
        <v>236</v>
      </c>
      <c r="D299" s="16">
        <v>2</v>
      </c>
      <c r="E299" s="16" t="s">
        <v>7</v>
      </c>
      <c r="F299" s="32"/>
      <c r="G299" s="32"/>
    </row>
    <row r="300" spans="1:7" s="27" customFormat="1" ht="28.5" x14ac:dyDescent="0.2">
      <c r="A300" s="45">
        <v>0</v>
      </c>
      <c r="B300" s="46" t="s">
        <v>74</v>
      </c>
      <c r="C300" s="16" t="s">
        <v>237</v>
      </c>
      <c r="D300" s="16">
        <v>2</v>
      </c>
      <c r="E300" s="16" t="s">
        <v>7</v>
      </c>
      <c r="F300" s="32"/>
      <c r="G300" s="32"/>
    </row>
    <row r="301" spans="1:7" s="27" customFormat="1" ht="28.5" x14ac:dyDescent="0.2">
      <c r="A301" s="45">
        <v>0</v>
      </c>
      <c r="B301" s="46" t="s">
        <v>247</v>
      </c>
      <c r="C301" s="16" t="s">
        <v>246</v>
      </c>
      <c r="D301" s="16">
        <v>4</v>
      </c>
      <c r="E301" s="16" t="s">
        <v>7</v>
      </c>
      <c r="F301" s="32"/>
      <c r="G301" s="32"/>
    </row>
    <row r="302" spans="1:7" s="27" customFormat="1" ht="30" x14ac:dyDescent="0.2">
      <c r="A302" s="45">
        <v>3</v>
      </c>
      <c r="B302" s="17" t="s">
        <v>196</v>
      </c>
      <c r="C302" s="51" t="s">
        <v>413</v>
      </c>
      <c r="D302" s="51">
        <v>1</v>
      </c>
      <c r="E302" s="51" t="s">
        <v>7</v>
      </c>
      <c r="F302" s="62">
        <v>974569000</v>
      </c>
      <c r="G302" s="62">
        <f>F302*D302</f>
        <v>974569000</v>
      </c>
    </row>
    <row r="303" spans="1:7" s="27" customFormat="1" ht="74.650000000000006" customHeight="1" x14ac:dyDescent="0.2">
      <c r="A303" s="47">
        <v>0</v>
      </c>
      <c r="B303" s="33" t="s">
        <v>197</v>
      </c>
      <c r="C303" s="34">
        <v>0</v>
      </c>
      <c r="D303" s="34">
        <v>0</v>
      </c>
      <c r="E303" s="34">
        <v>0</v>
      </c>
      <c r="F303" s="35"/>
      <c r="G303" s="35"/>
    </row>
    <row r="304" spans="1:7" s="27" customFormat="1" x14ac:dyDescent="0.2">
      <c r="A304" s="49">
        <v>0</v>
      </c>
      <c r="B304" s="36" t="s">
        <v>113</v>
      </c>
      <c r="C304" s="38">
        <v>0</v>
      </c>
      <c r="D304" s="38">
        <v>0</v>
      </c>
      <c r="E304" s="38">
        <v>0</v>
      </c>
      <c r="F304" s="39"/>
      <c r="G304" s="39"/>
    </row>
    <row r="305" spans="1:7" s="27" customFormat="1" x14ac:dyDescent="0.2">
      <c r="A305" s="49">
        <v>0</v>
      </c>
      <c r="B305" s="36" t="s">
        <v>198</v>
      </c>
      <c r="C305" s="38">
        <v>0</v>
      </c>
      <c r="D305" s="38">
        <v>0</v>
      </c>
      <c r="E305" s="38">
        <v>0</v>
      </c>
      <c r="F305" s="39"/>
      <c r="G305" s="39"/>
    </row>
    <row r="306" spans="1:7" s="27" customFormat="1" x14ac:dyDescent="0.2">
      <c r="A306" s="49">
        <v>0</v>
      </c>
      <c r="B306" s="36" t="s">
        <v>199</v>
      </c>
      <c r="C306" s="38">
        <v>0</v>
      </c>
      <c r="D306" s="38">
        <v>0</v>
      </c>
      <c r="E306" s="38">
        <v>0</v>
      </c>
      <c r="F306" s="39"/>
      <c r="G306" s="39"/>
    </row>
    <row r="307" spans="1:7" s="27" customFormat="1" x14ac:dyDescent="0.2">
      <c r="A307" s="49">
        <v>0</v>
      </c>
      <c r="B307" s="36" t="s">
        <v>200</v>
      </c>
      <c r="C307" s="38">
        <v>0</v>
      </c>
      <c r="D307" s="38">
        <v>0</v>
      </c>
      <c r="E307" s="38">
        <v>0</v>
      </c>
      <c r="F307" s="39"/>
      <c r="G307" s="39"/>
    </row>
    <row r="308" spans="1:7" s="27" customFormat="1" x14ac:dyDescent="0.2">
      <c r="A308" s="49">
        <v>0</v>
      </c>
      <c r="B308" s="36" t="s">
        <v>201</v>
      </c>
      <c r="C308" s="38">
        <v>0</v>
      </c>
      <c r="D308" s="38">
        <v>0</v>
      </c>
      <c r="E308" s="38">
        <v>0</v>
      </c>
      <c r="F308" s="39"/>
      <c r="G308" s="39"/>
    </row>
    <row r="309" spans="1:7" s="27" customFormat="1" x14ac:dyDescent="0.2">
      <c r="A309" s="49">
        <v>0</v>
      </c>
      <c r="B309" s="36" t="s">
        <v>202</v>
      </c>
      <c r="C309" s="38">
        <v>0</v>
      </c>
      <c r="D309" s="38">
        <v>0</v>
      </c>
      <c r="E309" s="38">
        <v>0</v>
      </c>
      <c r="F309" s="39"/>
      <c r="G309" s="39"/>
    </row>
    <row r="310" spans="1:7" s="27" customFormat="1" x14ac:dyDescent="0.2">
      <c r="A310" s="49">
        <v>0</v>
      </c>
      <c r="B310" s="36" t="s">
        <v>203</v>
      </c>
      <c r="C310" s="38">
        <v>0</v>
      </c>
      <c r="D310" s="38">
        <v>0</v>
      </c>
      <c r="E310" s="38">
        <v>0</v>
      </c>
      <c r="F310" s="39"/>
      <c r="G310" s="39"/>
    </row>
    <row r="311" spans="1:7" s="27" customFormat="1" x14ac:dyDescent="0.2">
      <c r="A311" s="49">
        <v>0</v>
      </c>
      <c r="B311" s="36" t="s">
        <v>204</v>
      </c>
      <c r="C311" s="38">
        <v>0</v>
      </c>
      <c r="D311" s="38">
        <v>0</v>
      </c>
      <c r="E311" s="38">
        <v>0</v>
      </c>
      <c r="F311" s="39"/>
      <c r="G311" s="39"/>
    </row>
    <row r="312" spans="1:7" s="27" customFormat="1" x14ac:dyDescent="0.2">
      <c r="A312" s="49">
        <v>0</v>
      </c>
      <c r="B312" s="36" t="s">
        <v>205</v>
      </c>
      <c r="C312" s="38">
        <v>0</v>
      </c>
      <c r="D312" s="38">
        <v>0</v>
      </c>
      <c r="E312" s="38">
        <v>0</v>
      </c>
      <c r="F312" s="39"/>
      <c r="G312" s="39"/>
    </row>
    <row r="313" spans="1:7" s="27" customFormat="1" x14ac:dyDescent="0.2">
      <c r="A313" s="49">
        <v>0</v>
      </c>
      <c r="B313" s="36" t="s">
        <v>206</v>
      </c>
      <c r="C313" s="38">
        <v>0</v>
      </c>
      <c r="D313" s="38">
        <v>0</v>
      </c>
      <c r="E313" s="38">
        <v>0</v>
      </c>
      <c r="F313" s="39"/>
      <c r="G313" s="39"/>
    </row>
    <row r="314" spans="1:7" s="27" customFormat="1" x14ac:dyDescent="0.2">
      <c r="A314" s="49">
        <v>0</v>
      </c>
      <c r="B314" s="36" t="s">
        <v>207</v>
      </c>
      <c r="C314" s="38">
        <v>0</v>
      </c>
      <c r="D314" s="38">
        <v>0</v>
      </c>
      <c r="E314" s="38">
        <v>0</v>
      </c>
      <c r="F314" s="39"/>
      <c r="G314" s="39"/>
    </row>
    <row r="315" spans="1:7" s="27" customFormat="1" x14ac:dyDescent="0.2">
      <c r="A315" s="49">
        <v>0</v>
      </c>
      <c r="B315" s="36" t="s">
        <v>208</v>
      </c>
      <c r="C315" s="38">
        <v>0</v>
      </c>
      <c r="D315" s="38">
        <v>0</v>
      </c>
      <c r="E315" s="38">
        <v>0</v>
      </c>
      <c r="F315" s="39"/>
      <c r="G315" s="39"/>
    </row>
    <row r="316" spans="1:7" s="27" customFormat="1" x14ac:dyDescent="0.2">
      <c r="A316" s="49">
        <v>0</v>
      </c>
      <c r="B316" s="36" t="s">
        <v>209</v>
      </c>
      <c r="C316" s="38">
        <v>0</v>
      </c>
      <c r="D316" s="38">
        <v>0</v>
      </c>
      <c r="E316" s="38">
        <v>0</v>
      </c>
      <c r="F316" s="39"/>
      <c r="G316" s="39"/>
    </row>
    <row r="317" spans="1:7" s="27" customFormat="1" x14ac:dyDescent="0.2">
      <c r="A317" s="49">
        <v>0</v>
      </c>
      <c r="B317" s="36" t="s">
        <v>210</v>
      </c>
      <c r="C317" s="38">
        <v>0</v>
      </c>
      <c r="D317" s="38">
        <v>0</v>
      </c>
      <c r="E317" s="38">
        <v>0</v>
      </c>
      <c r="F317" s="39"/>
      <c r="G317" s="39"/>
    </row>
    <row r="318" spans="1:7" s="27" customFormat="1" x14ac:dyDescent="0.2">
      <c r="A318" s="49">
        <v>0</v>
      </c>
      <c r="B318" s="36" t="s">
        <v>211</v>
      </c>
      <c r="C318" s="38">
        <v>0</v>
      </c>
      <c r="D318" s="38">
        <v>0</v>
      </c>
      <c r="E318" s="38">
        <v>0</v>
      </c>
      <c r="F318" s="39"/>
      <c r="G318" s="39"/>
    </row>
    <row r="319" spans="1:7" s="27" customFormat="1" x14ac:dyDescent="0.2">
      <c r="A319" s="50">
        <v>0</v>
      </c>
      <c r="B319" s="60" t="s">
        <v>212</v>
      </c>
      <c r="C319" s="31">
        <v>0</v>
      </c>
      <c r="D319" s="31">
        <v>0</v>
      </c>
      <c r="E319" s="31">
        <v>0</v>
      </c>
      <c r="F319" s="32"/>
      <c r="G319" s="32"/>
    </row>
    <row r="320" spans="1:7" s="27" customFormat="1" ht="28.5" x14ac:dyDescent="0.2">
      <c r="A320" s="45">
        <v>0</v>
      </c>
      <c r="B320" s="46" t="s">
        <v>213</v>
      </c>
      <c r="C320" s="16" t="s">
        <v>214</v>
      </c>
      <c r="D320" s="16">
        <v>1</v>
      </c>
      <c r="E320" s="16" t="s">
        <v>7</v>
      </c>
      <c r="F320" s="32"/>
      <c r="G320" s="32"/>
    </row>
    <row r="321" spans="1:7" s="27" customFormat="1" ht="28.5" x14ac:dyDescent="0.2">
      <c r="A321" s="45">
        <v>0</v>
      </c>
      <c r="B321" s="46" t="s">
        <v>249</v>
      </c>
      <c r="C321" s="16" t="s">
        <v>248</v>
      </c>
      <c r="D321" s="16">
        <v>2</v>
      </c>
      <c r="E321" s="16" t="s">
        <v>7</v>
      </c>
      <c r="F321" s="32"/>
      <c r="G321" s="32"/>
    </row>
    <row r="322" spans="1:7" s="27" customFormat="1" ht="28.5" x14ac:dyDescent="0.2">
      <c r="A322" s="45">
        <v>0</v>
      </c>
      <c r="B322" s="46" t="s">
        <v>215</v>
      </c>
      <c r="C322" s="16" t="s">
        <v>28</v>
      </c>
      <c r="D322" s="16">
        <v>1</v>
      </c>
      <c r="E322" s="16" t="s">
        <v>7</v>
      </c>
      <c r="F322" s="32"/>
      <c r="G322" s="32"/>
    </row>
    <row r="323" spans="1:7" s="27" customFormat="1" ht="28.5" x14ac:dyDescent="0.2">
      <c r="A323" s="45">
        <v>0</v>
      </c>
      <c r="B323" s="46" t="s">
        <v>216</v>
      </c>
      <c r="C323" s="16" t="s">
        <v>27</v>
      </c>
      <c r="D323" s="16">
        <v>1</v>
      </c>
      <c r="E323" s="16" t="s">
        <v>7</v>
      </c>
      <c r="F323" s="32"/>
      <c r="G323" s="32"/>
    </row>
    <row r="324" spans="1:7" s="27" customFormat="1" ht="28.5" x14ac:dyDescent="0.2">
      <c r="A324" s="45">
        <v>0</v>
      </c>
      <c r="B324" s="46" t="s">
        <v>217</v>
      </c>
      <c r="C324" s="16" t="s">
        <v>218</v>
      </c>
      <c r="D324" s="16">
        <v>1</v>
      </c>
      <c r="E324" s="16" t="s">
        <v>7</v>
      </c>
      <c r="F324" s="32"/>
      <c r="G324" s="32"/>
    </row>
    <row r="325" spans="1:7" s="27" customFormat="1" ht="28.5" x14ac:dyDescent="0.2">
      <c r="A325" s="45">
        <v>0</v>
      </c>
      <c r="B325" s="46" t="s">
        <v>219</v>
      </c>
      <c r="C325" s="16" t="s">
        <v>220</v>
      </c>
      <c r="D325" s="16">
        <v>1</v>
      </c>
      <c r="E325" s="16" t="s">
        <v>7</v>
      </c>
      <c r="F325" s="32"/>
      <c r="G325" s="32"/>
    </row>
    <row r="326" spans="1:7" s="27" customFormat="1" ht="28.5" x14ac:dyDescent="0.2">
      <c r="A326" s="45">
        <v>0</v>
      </c>
      <c r="B326" s="46" t="s">
        <v>251</v>
      </c>
      <c r="C326" s="16" t="s">
        <v>250</v>
      </c>
      <c r="D326" s="16">
        <v>1</v>
      </c>
      <c r="E326" s="16" t="s">
        <v>7</v>
      </c>
      <c r="F326" s="32"/>
      <c r="G326" s="32"/>
    </row>
    <row r="327" spans="1:7" s="27" customFormat="1" ht="28.5" x14ac:dyDescent="0.2">
      <c r="A327" s="45">
        <v>0</v>
      </c>
      <c r="B327" s="46" t="s">
        <v>252</v>
      </c>
      <c r="C327" s="16" t="s">
        <v>221</v>
      </c>
      <c r="D327" s="16">
        <v>2</v>
      </c>
      <c r="E327" s="16" t="s">
        <v>7</v>
      </c>
      <c r="F327" s="32"/>
      <c r="G327" s="32"/>
    </row>
    <row r="328" spans="1:7" s="27" customFormat="1" ht="28.5" x14ac:dyDescent="0.2">
      <c r="A328" s="45">
        <v>0</v>
      </c>
      <c r="B328" s="46" t="s">
        <v>222</v>
      </c>
      <c r="C328" s="16" t="s">
        <v>223</v>
      </c>
      <c r="D328" s="16">
        <v>1</v>
      </c>
      <c r="E328" s="16" t="s">
        <v>7</v>
      </c>
      <c r="F328" s="32"/>
      <c r="G328" s="32"/>
    </row>
    <row r="329" spans="1:7" s="27" customFormat="1" ht="28.5" x14ac:dyDescent="0.2">
      <c r="A329" s="45">
        <v>0</v>
      </c>
      <c r="B329" s="46" t="s">
        <v>224</v>
      </c>
      <c r="C329" s="16" t="s">
        <v>225</v>
      </c>
      <c r="D329" s="16">
        <v>1</v>
      </c>
      <c r="E329" s="16" t="s">
        <v>7</v>
      </c>
      <c r="F329" s="32"/>
      <c r="G329" s="32"/>
    </row>
    <row r="330" spans="1:7" s="27" customFormat="1" ht="28.5" x14ac:dyDescent="0.2">
      <c r="A330" s="45">
        <v>0</v>
      </c>
      <c r="B330" s="46" t="s">
        <v>226</v>
      </c>
      <c r="C330" s="16" t="s">
        <v>402</v>
      </c>
      <c r="D330" s="16">
        <v>1</v>
      </c>
      <c r="E330" s="16" t="s">
        <v>156</v>
      </c>
      <c r="F330" s="32"/>
      <c r="G330" s="32"/>
    </row>
    <row r="331" spans="1:7" s="27" customFormat="1" ht="28.5" x14ac:dyDescent="0.2">
      <c r="A331" s="45"/>
      <c r="B331" s="46" t="s">
        <v>157</v>
      </c>
      <c r="C331" s="16">
        <v>0</v>
      </c>
      <c r="D331" s="16">
        <v>1</v>
      </c>
      <c r="E331" s="16" t="s">
        <v>7</v>
      </c>
      <c r="F331" s="32"/>
      <c r="G331" s="32"/>
    </row>
    <row r="332" spans="1:7" s="27" customFormat="1" ht="28.5" x14ac:dyDescent="0.2">
      <c r="A332" s="45"/>
      <c r="B332" s="46" t="s">
        <v>158</v>
      </c>
      <c r="C332" s="16">
        <v>0</v>
      </c>
      <c r="D332" s="16">
        <v>1</v>
      </c>
      <c r="E332" s="16" t="s">
        <v>7</v>
      </c>
      <c r="F332" s="32"/>
      <c r="G332" s="32"/>
    </row>
    <row r="333" spans="1:7" s="27" customFormat="1" ht="28.5" x14ac:dyDescent="0.2">
      <c r="A333" s="45"/>
      <c r="B333" s="46" t="s">
        <v>159</v>
      </c>
      <c r="C333" s="16">
        <v>0</v>
      </c>
      <c r="D333" s="16">
        <v>1</v>
      </c>
      <c r="E333" s="16" t="s">
        <v>7</v>
      </c>
      <c r="F333" s="32"/>
      <c r="G333" s="32"/>
    </row>
    <row r="334" spans="1:7" s="27" customFormat="1" x14ac:dyDescent="0.2">
      <c r="A334" s="45">
        <v>0</v>
      </c>
      <c r="B334" s="46" t="s">
        <v>171</v>
      </c>
      <c r="C334" s="16" t="s">
        <v>106</v>
      </c>
      <c r="D334" s="16">
        <v>1</v>
      </c>
      <c r="E334" s="16" t="s">
        <v>172</v>
      </c>
      <c r="F334" s="32"/>
      <c r="G334" s="32"/>
    </row>
    <row r="335" spans="1:7" s="27" customFormat="1" ht="15.75" x14ac:dyDescent="0.2">
      <c r="A335" s="15"/>
      <c r="B335" s="29"/>
      <c r="C335" s="30"/>
      <c r="D335" s="31"/>
      <c r="E335" s="31"/>
      <c r="F335" s="32"/>
      <c r="G335" s="32"/>
    </row>
    <row r="336" spans="1:7" x14ac:dyDescent="0.25">
      <c r="A336" s="13"/>
      <c r="B336" s="13" t="s">
        <v>398</v>
      </c>
      <c r="C336" s="13"/>
      <c r="D336" s="13"/>
      <c r="E336" s="14"/>
      <c r="F336" s="19"/>
      <c r="G336" s="63">
        <f>SUM(G12:G335)</f>
        <v>34940248400</v>
      </c>
    </row>
    <row r="337" spans="1:7" x14ac:dyDescent="0.2">
      <c r="B337" s="20"/>
      <c r="C337" s="3"/>
    </row>
    <row r="338" spans="1:7" x14ac:dyDescent="0.2">
      <c r="B338" s="20"/>
      <c r="C338" s="3"/>
    </row>
    <row r="339" spans="1:7" ht="29.25" customHeight="1" x14ac:dyDescent="0.2">
      <c r="B339" s="71" t="s">
        <v>415</v>
      </c>
      <c r="C339" s="71"/>
      <c r="D339" s="71"/>
      <c r="E339" s="71"/>
      <c r="F339" s="71"/>
      <c r="G339" s="71"/>
    </row>
    <row r="340" spans="1:7" ht="18.75" x14ac:dyDescent="0.2">
      <c r="B340" s="69" t="s">
        <v>416</v>
      </c>
      <c r="C340" s="43"/>
      <c r="D340" s="4"/>
      <c r="E340" s="22"/>
      <c r="G340" s="28"/>
    </row>
    <row r="341" spans="1:7" x14ac:dyDescent="0.2">
      <c r="B341" s="41"/>
      <c r="C341" s="44"/>
      <c r="D341" s="4"/>
      <c r="E341" s="22"/>
      <c r="G341" s="28"/>
    </row>
    <row r="342" spans="1:7" x14ac:dyDescent="0.2">
      <c r="B342" s="41"/>
      <c r="C342" s="44"/>
      <c r="D342" s="4"/>
      <c r="E342" s="22"/>
      <c r="G342" s="28"/>
    </row>
    <row r="343" spans="1:7" ht="39.75" customHeight="1" x14ac:dyDescent="0.2">
      <c r="B343" s="41"/>
      <c r="C343" s="72" t="s">
        <v>418</v>
      </c>
      <c r="D343" s="73"/>
      <c r="E343" s="73"/>
      <c r="F343" s="73"/>
      <c r="G343" s="28"/>
    </row>
    <row r="344" spans="1:7" x14ac:dyDescent="0.2">
      <c r="B344" s="41"/>
      <c r="C344" s="44"/>
      <c r="D344" s="4"/>
      <c r="E344" s="22"/>
      <c r="G344" s="28"/>
    </row>
    <row r="345" spans="1:7" x14ac:dyDescent="0.2">
      <c r="B345" s="41"/>
      <c r="C345" s="44"/>
      <c r="D345" s="4"/>
      <c r="E345" s="22"/>
      <c r="G345" s="28"/>
    </row>
    <row r="346" spans="1:7" x14ac:dyDescent="0.2">
      <c r="B346" s="41"/>
      <c r="C346" s="44"/>
      <c r="D346" s="4"/>
      <c r="E346" s="22"/>
      <c r="G346" s="28"/>
    </row>
    <row r="347" spans="1:7" x14ac:dyDescent="0.2">
      <c r="B347" s="41"/>
      <c r="C347" s="44"/>
      <c r="D347" s="4"/>
      <c r="E347" s="22"/>
      <c r="G347" s="28"/>
    </row>
    <row r="348" spans="1:7" x14ac:dyDescent="0.2">
      <c r="B348" s="41"/>
      <c r="C348" s="44"/>
      <c r="D348" s="4"/>
      <c r="E348" s="22"/>
      <c r="G348" s="28"/>
    </row>
    <row r="349" spans="1:7" ht="27" customHeight="1" x14ac:dyDescent="0.2">
      <c r="B349" s="41" t="s">
        <v>423</v>
      </c>
      <c r="C349" s="44"/>
      <c r="D349" s="74" t="s">
        <v>417</v>
      </c>
      <c r="E349" s="74"/>
      <c r="G349" s="28"/>
    </row>
    <row r="350" spans="1:7" ht="16.5" x14ac:dyDescent="0.2">
      <c r="A350" s="20">
        <v>1</v>
      </c>
      <c r="B350" s="82" t="s">
        <v>432</v>
      </c>
      <c r="C350" s="44"/>
    </row>
    <row r="351" spans="1:7" ht="16.5" x14ac:dyDescent="0.2">
      <c r="A351" s="20">
        <v>2</v>
      </c>
      <c r="B351" s="82" t="s">
        <v>431</v>
      </c>
      <c r="C351" s="44"/>
    </row>
    <row r="352" spans="1:7" ht="16.5" x14ac:dyDescent="0.2">
      <c r="A352" s="20">
        <v>3</v>
      </c>
      <c r="B352" s="82" t="s">
        <v>430</v>
      </c>
    </row>
    <row r="353" spans="1:2" ht="16.5" x14ac:dyDescent="0.2">
      <c r="A353" s="20">
        <v>4</v>
      </c>
      <c r="B353" s="82" t="s">
        <v>422</v>
      </c>
    </row>
    <row r="354" spans="1:2" ht="16.5" x14ac:dyDescent="0.2">
      <c r="A354" s="20">
        <v>5</v>
      </c>
      <c r="B354" s="82" t="s">
        <v>429</v>
      </c>
    </row>
    <row r="355" spans="1:2" ht="16.5" x14ac:dyDescent="0.2">
      <c r="A355" s="20">
        <v>6</v>
      </c>
      <c r="B355" s="82" t="s">
        <v>428</v>
      </c>
    </row>
    <row r="356" spans="1:2" ht="16.5" x14ac:dyDescent="0.2">
      <c r="A356" s="20">
        <v>7</v>
      </c>
      <c r="B356" s="82" t="s">
        <v>427</v>
      </c>
    </row>
    <row r="357" spans="1:2" ht="16.5" x14ac:dyDescent="0.2">
      <c r="A357" s="20">
        <v>8</v>
      </c>
      <c r="B357" s="82" t="s">
        <v>426</v>
      </c>
    </row>
    <row r="358" spans="1:2" ht="16.5" x14ac:dyDescent="0.2">
      <c r="A358" s="20">
        <v>9</v>
      </c>
      <c r="B358" s="82" t="s">
        <v>425</v>
      </c>
    </row>
    <row r="359" spans="1:2" ht="16.5" x14ac:dyDescent="0.2">
      <c r="A359" s="20">
        <v>10</v>
      </c>
      <c r="B359" s="82" t="s">
        <v>424</v>
      </c>
    </row>
  </sheetData>
  <mergeCells count="6">
    <mergeCell ref="B8:F8"/>
    <mergeCell ref="B339:G339"/>
    <mergeCell ref="C343:F343"/>
    <mergeCell ref="D349:E349"/>
    <mergeCell ref="C3:H3"/>
    <mergeCell ref="C4:H4"/>
  </mergeCells>
  <phoneticPr fontId="0" type="noConversion"/>
  <pageMargins left="0" right="0.1" top="0.36" bottom="0.19" header="0.31" footer="0.08"/>
  <pageSetup paperSize="9" orientation="portrait" horizontalDpi="300" verticalDpi="300" r:id="rId1"/>
  <headerFooter alignWithMargins="0">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TỰ ĐỘNG HÓA</vt:lpstr>
      <vt:lpstr>'TỰ ĐỘNG HÓA'!Print_Titles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VANBAO</cp:lastModifiedBy>
  <cp:lastPrinted>2019-02-26T03:42:43Z</cp:lastPrinted>
  <dcterms:created xsi:type="dcterms:W3CDTF">1996-10-14T23:33:28Z</dcterms:created>
  <dcterms:modified xsi:type="dcterms:W3CDTF">2019-08-21T08:10:24Z</dcterms:modified>
</cp:coreProperties>
</file>